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029"/>
  <workbookPr defaultThemeVersion="124226"/>
  <mc:AlternateContent xmlns:mc="http://schemas.openxmlformats.org/markup-compatibility/2006">
    <mc:Choice Requires="x15">
      <x15ac:absPath xmlns:x15ac="http://schemas.microsoft.com/office/spreadsheetml/2010/11/ac" url="X:\Shared\HDD\ARMENIA-INTERNATIONAL-AIRPORTS-OTHER-PROJECTS\133 - ZVARTNOTS PARKING EXPANSION\14- PACKAGE FOR PUBLIC TENDER\Parking tender UPDATE 2 SEP 2025\"/>
    </mc:Choice>
  </mc:AlternateContent>
  <xr:revisionPtr revIDLastSave="0" documentId="13_ncr:1_{CB3D2A01-9F95-4D8E-9DC8-13CF5DC329CB}" xr6:coauthVersionLast="47" xr6:coauthVersionMax="47" xr10:uidLastSave="{00000000-0000-0000-0000-000000000000}"/>
  <bookViews>
    <workbookView xWindow="4560" yWindow="3030" windowWidth="21600" windowHeight="11295" firstSheet="1" activeTab="1" xr2:uid="{00000000-000D-0000-FFFF-FFFF00000000}"/>
  </bookViews>
  <sheets>
    <sheet name="TOTAL BOQ" sheetId="19" state="hidden" r:id="rId1"/>
    <sheet name="BOQ_TENDER" sheetId="2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76" i="22" l="1"/>
  <c r="G74" i="22"/>
  <c r="G87" i="22"/>
  <c r="E78" i="22"/>
  <c r="G78" i="22" s="1"/>
  <c r="G72" i="22"/>
  <c r="G47" i="22"/>
  <c r="G73" i="22"/>
  <c r="G71" i="22"/>
  <c r="G70" i="22"/>
  <c r="G77" i="22"/>
  <c r="G79" i="22"/>
  <c r="G80" i="22"/>
  <c r="G81" i="22"/>
  <c r="G82" i="22"/>
  <c r="G83" i="22"/>
  <c r="G84" i="22"/>
  <c r="G85" i="22"/>
  <c r="E63" i="22"/>
  <c r="E59" i="22"/>
  <c r="E29" i="22"/>
  <c r="G39" i="22"/>
  <c r="G7" i="22"/>
  <c r="G57" i="22" l="1"/>
  <c r="G58" i="22"/>
  <c r="G6" i="22" l="1"/>
  <c r="G11" i="22"/>
  <c r="G8" i="22"/>
  <c r="G12" i="22"/>
  <c r="E53" i="22"/>
  <c r="G53" i="22" s="1"/>
  <c r="E52" i="22"/>
  <c r="G52" i="22" s="1"/>
  <c r="E50" i="22"/>
  <c r="G49" i="22"/>
  <c r="E45" i="22"/>
  <c r="E44" i="22"/>
  <c r="G44" i="22" s="1"/>
  <c r="G42" i="22"/>
  <c r="G41" i="22"/>
  <c r="G40" i="22"/>
  <c r="G38" i="22"/>
  <c r="E46" i="22" l="1"/>
  <c r="G46" i="22" s="1"/>
  <c r="E51" i="22"/>
  <c r="G51" i="22" s="1"/>
  <c r="G50" i="22"/>
  <c r="G45" i="22"/>
  <c r="G35" i="22" l="1"/>
  <c r="G36" i="22"/>
  <c r="G34" i="22"/>
  <c r="G54" i="22" l="1"/>
  <c r="E31" i="22"/>
  <c r="G31" i="22" s="1"/>
  <c r="E30" i="22"/>
  <c r="G30" i="22" s="1"/>
  <c r="G29" i="22"/>
  <c r="E28" i="22"/>
  <c r="G28" i="22" s="1"/>
  <c r="E27" i="22"/>
  <c r="G27" i="22" s="1"/>
  <c r="E26" i="22"/>
  <c r="G26" i="22" s="1"/>
  <c r="E25" i="22"/>
  <c r="G25" i="22" s="1"/>
  <c r="E24" i="22"/>
  <c r="G24" i="22" s="1"/>
  <c r="E23" i="22"/>
  <c r="G23" i="22" s="1"/>
  <c r="E22" i="22"/>
  <c r="G22" i="22" s="1"/>
  <c r="E21" i="22"/>
  <c r="G21" i="22" s="1"/>
  <c r="E20" i="22"/>
  <c r="G20" i="22" s="1"/>
  <c r="E19" i="22"/>
  <c r="G19" i="22" s="1"/>
  <c r="E17" i="22"/>
  <c r="G17" i="22" s="1"/>
  <c r="E16" i="22"/>
  <c r="E15" i="22"/>
  <c r="G15" i="22" s="1"/>
  <c r="E14" i="22"/>
  <c r="G14" i="22" s="1"/>
  <c r="E10" i="22"/>
  <c r="G10" i="22" s="1"/>
  <c r="E9" i="22"/>
  <c r="G9" i="22" s="1"/>
  <c r="G16" i="22" l="1"/>
  <c r="E18" i="22"/>
  <c r="G18" i="22" s="1"/>
  <c r="E65" i="22"/>
  <c r="E62" i="22"/>
  <c r="G67" i="22"/>
  <c r="G66" i="22"/>
  <c r="G61" i="22"/>
  <c r="G32" i="22" l="1"/>
  <c r="G68" i="22"/>
  <c r="G65" i="22"/>
  <c r="G64" i="22"/>
  <c r="G62" i="22"/>
  <c r="G63" i="22"/>
  <c r="G60" i="22"/>
  <c r="G59" i="22"/>
  <c r="G88" i="22" l="1"/>
  <c r="G89" i="22" s="1"/>
  <c r="F9" i="19"/>
  <c r="G9" i="19" s="1"/>
  <c r="F8" i="19"/>
  <c r="G8" i="19" s="1"/>
  <c r="F7" i="19"/>
  <c r="G7" i="19" s="1"/>
  <c r="G90" i="22" l="1"/>
  <c r="G91" i="22" s="1"/>
  <c r="F6" i="19"/>
  <c r="G6" i="19" s="1"/>
  <c r="F10" i="19" l="1"/>
  <c r="G10" i="19" s="1"/>
</calcChain>
</file>

<file path=xl/sharedStrings.xml><?xml version="1.0" encoding="utf-8"?>
<sst xmlns="http://schemas.openxmlformats.org/spreadsheetml/2006/main" count="244" uniqueCount="185">
  <si>
    <t>Description</t>
  </si>
  <si>
    <t>Item</t>
  </si>
  <si>
    <t>TOTAL NET</t>
  </si>
  <si>
    <t>VAT 20%</t>
  </si>
  <si>
    <t>TOTAL NET + VAT</t>
  </si>
  <si>
    <t>PARKING RAMPS</t>
  </si>
  <si>
    <t>Total PRICE AMD</t>
  </si>
  <si>
    <t>EXIT WAY  ( FROM +3.35 TO 0.00 )</t>
  </si>
  <si>
    <t>PARKING 3-RD FLOOR (+7.15)</t>
  </si>
  <si>
    <t>RAMPS CEILING</t>
  </si>
  <si>
    <t>Total PRICE $</t>
  </si>
  <si>
    <t>TOTAL</t>
  </si>
  <si>
    <t>m3
մ3</t>
  </si>
  <si>
    <t>m2
մ2</t>
  </si>
  <si>
    <t>m2
մ3</t>
  </si>
  <si>
    <t>unit
հատ</t>
  </si>
  <si>
    <t>l.m
գծ․մ</t>
  </si>
  <si>
    <t>tn
տոննա</t>
  </si>
  <si>
    <t>A1</t>
  </si>
  <si>
    <t>A2</t>
  </si>
  <si>
    <t>A3</t>
  </si>
  <si>
    <t>A4</t>
  </si>
  <si>
    <t>A5</t>
  </si>
  <si>
    <t>A6</t>
  </si>
  <si>
    <t xml:space="preserve">CIVIL WORKS, REINFORCED CONCRETE, SITE IMPROVEMENT WORKS </t>
  </si>
  <si>
    <t>A7</t>
  </si>
  <si>
    <t>A8</t>
  </si>
  <si>
    <r>
      <t xml:space="preserve">PROVISION AND INSTALLATION OF </t>
    </r>
    <r>
      <rPr>
        <b/>
        <sz val="14"/>
        <rFont val="Calibri"/>
        <family val="2"/>
        <scheme val="minor"/>
      </rPr>
      <t>B12․5</t>
    </r>
    <r>
      <rPr>
        <sz val="14"/>
        <rFont val="Calibri"/>
        <family val="2"/>
        <scheme val="minor"/>
      </rPr>
      <t xml:space="preserve"> LEVELING CONCRETE. See structural drawings for details
</t>
    </r>
    <r>
      <rPr>
        <b/>
        <sz val="14"/>
        <rFont val="Calibri"/>
        <family val="2"/>
        <scheme val="minor"/>
      </rPr>
      <t xml:space="preserve">B12․5 </t>
    </r>
    <r>
      <rPr>
        <sz val="14"/>
        <rFont val="Calibri"/>
        <family val="2"/>
        <scheme val="minor"/>
      </rPr>
      <t>ԴԱՍԻ ԲԵՏՈՆԵ ՀԱՐԹԵՑՆՈՂ ՇԵՐՏԻ ՄԱՏԱԿԱՐԱՐՈՒՄ և ՏԵՂԱԴՐՈՒՄ, ԸՍՏ ԱՇԽ․ ԳԾԱԳՐԵՐԻ</t>
    </r>
  </si>
  <si>
    <t>A9</t>
  </si>
  <si>
    <t>A10</t>
  </si>
  <si>
    <t>A11</t>
  </si>
  <si>
    <t>Tons</t>
  </si>
  <si>
    <t>A12</t>
  </si>
  <si>
    <t>A13</t>
  </si>
  <si>
    <t>A14</t>
  </si>
  <si>
    <t>PROVISION AND INSTALLATION OF 20mm XPS POLYSTIRENE FOR JOINTS
20մմ XPS ՊՈԼԻՍՏԻՐՈԼԻ ՄԱՏԱԿԱՐԱՐՈՒՄ և ՏԵՂԱԴՐՈՒՄ ԴԵՖ․ ԿԱՐԵՐԻ ՀԱՄԱՐ</t>
  </si>
  <si>
    <t>A15</t>
  </si>
  <si>
    <t>A16</t>
  </si>
  <si>
    <t>A17</t>
  </si>
  <si>
    <t>REINSTALLATION OF EXISTING ARTIFICIAL GREEN GRASS LAYER
ԳՈՅ. ՈՒՆԵՑՈՂ ԱՐՀԵՍՏԱԿԱՆ ԿԱՆԱՉ ԽՈՏԻ ՇԵՐՏԻ ՎԵՐԱՏԵՂԱԴՐՈՒՄ</t>
  </si>
  <si>
    <t>A18</t>
  </si>
  <si>
    <t>A19</t>
  </si>
  <si>
    <t>A20</t>
  </si>
  <si>
    <t>A21</t>
  </si>
  <si>
    <t>A22</t>
  </si>
  <si>
    <t>A23</t>
  </si>
  <si>
    <r>
      <t xml:space="preserve">PROVISION AND PAVING, COMPACTION </t>
    </r>
    <r>
      <rPr>
        <b/>
        <sz val="14"/>
        <rFont val="Calibri"/>
        <family val="2"/>
        <scheme val="minor"/>
      </rPr>
      <t>type A1</t>
    </r>
    <r>
      <rPr>
        <sz val="14"/>
        <rFont val="Calibri"/>
        <family val="2"/>
        <scheme val="minor"/>
      </rPr>
      <t xml:space="preserve"> ASPHALT CONCRETE 4cm (COARSE GRADE) BASE LAYER
ԱՍՖԱԼՏԲԵՏՈՆԻ ՄԱՏԱԿԱՐԱՐՈՒՄ և ՏԵՂԱԴՐՈՒՄ, ԽՏԱՑՈՒՄ </t>
    </r>
    <r>
      <rPr>
        <b/>
        <sz val="14"/>
        <rFont val="Calibri"/>
        <family val="2"/>
        <scheme val="minor"/>
      </rPr>
      <t>Ա1 ՏԻՊ</t>
    </r>
    <r>
      <rPr>
        <sz val="14"/>
        <rFont val="Calibri"/>
        <family val="2"/>
        <scheme val="minor"/>
      </rPr>
      <t xml:space="preserve">  4սմ (ԽՈՇՈՐԱՀԱՏԻԿ) ԱՍՖԱԼՏՈՎ</t>
    </r>
  </si>
  <si>
    <t>A24</t>
  </si>
  <si>
    <r>
      <t xml:space="preserve">PROVISION AND PAVING, COMPACTION </t>
    </r>
    <r>
      <rPr>
        <b/>
        <sz val="14"/>
        <rFont val="Calibri"/>
        <family val="2"/>
        <scheme val="minor"/>
      </rPr>
      <t>type A1</t>
    </r>
    <r>
      <rPr>
        <sz val="14"/>
        <rFont val="Calibri"/>
        <family val="2"/>
        <scheme val="minor"/>
      </rPr>
      <t xml:space="preserve"> ASPHALT CONCRETE 4cm (FINE GRADE) TOP LAYER 4cm
ԱՍՖԱԼՏԲԵՏՈՆԻ ՄԱՏԱԿԱՐԱՐՈՒՄ և ՏԵՂԱԴՐՈՒՄ, ԽՏԱՑՈՒՄ </t>
    </r>
    <r>
      <rPr>
        <b/>
        <sz val="14"/>
        <rFont val="Calibri"/>
        <family val="2"/>
        <scheme val="minor"/>
      </rPr>
      <t>Ա1 ՏԻՊ</t>
    </r>
    <r>
      <rPr>
        <sz val="14"/>
        <rFont val="Calibri"/>
        <family val="2"/>
        <scheme val="minor"/>
      </rPr>
      <t xml:space="preserve">  4սմ (ՄԱՆՐԱՀԱՏԻԿ) ԱՍՖԱԼՏՈՎ</t>
    </r>
  </si>
  <si>
    <t>B1</t>
  </si>
  <si>
    <t>B2</t>
  </si>
  <si>
    <t>DEMOLITION WORKS, ՔԱՆԴՄԱՆ ԱՇԽԱՏԱՆՔՆԵՐ</t>
  </si>
  <si>
    <t>l.m.
գծ․մ․</t>
  </si>
  <si>
    <t>TOTAL AMOUNT PHASE 1</t>
  </si>
  <si>
    <t>TOTAL AMOUNT PHASE II</t>
  </si>
  <si>
    <t>TOTAL AMOUNT PHASE III</t>
  </si>
  <si>
    <t>C1</t>
  </si>
  <si>
    <t>C2</t>
  </si>
  <si>
    <t>C3</t>
  </si>
  <si>
    <t>C4</t>
  </si>
  <si>
    <t>C5</t>
  </si>
  <si>
    <t>C6</t>
  </si>
  <si>
    <t>C7</t>
  </si>
  <si>
    <t>C8</t>
  </si>
  <si>
    <t>C9</t>
  </si>
  <si>
    <t>C10</t>
  </si>
  <si>
    <t>C11</t>
  </si>
  <si>
    <t>C12</t>
  </si>
  <si>
    <t>PROVISION AND INSTALLATION OF TEMPORARY FENCE AND GATE (CONCRETE BASE, STEEL PAINTED SUPPORTS AND PAINTED GALVANIZED PROF SHEETS) FOR CONSTRUCTION AREA, HEIGHT H=2.4m, INCLUDING ALL NECESSARY ACCESORIES
ԺԱՄԱՆԱԿԱՎՈՐ ՑԱՆԿԱՊԱՏԻ և ԴԱՐՊԱՍԻ ՄԱՏԱԿԱՐԱՐՈՒՄ և ՏԵՂԱԴՐՈՒՄ ՇԻՆ. ՀՐԱՊԱՐԱԿԻ ՀԱՄԱՐ H=2.4 մ (ԲԵՏՈՆԵ ՀԻՄՔԵՐ, ՄԵՏԱՂԱԿԱՆ ՆԵՐԿՎԱԾ ՀԵՆԱՐԱՆՆԵՐՈՎ և ՆԵՐԿՎԱԾ ՑԻՆԿԱՊԱՏ ՊՐՈՖ. ԹԻԹԵՂՈՎ), ՆԵՐԱՌՅԱԼ ԲՈԼՈՐ ԱՆՀՐԱԺԵՇՏ ՊԱՐԱԳԱՆԵՐԸ</t>
  </si>
  <si>
    <t xml:space="preserve">DIASSEMBLY OF TEMPORARY FENCE AND GATE TRANSPORTATION TO AIA STOCK
ԺԱՄԱՆԱԿԱՎՈՐ ՑԱՆԿԱՊԱՏԻ և ԴԱՐՊԱՍԻ ԱՊԱՄՈՆՏԱԺՈՒՄ և ՏԵՂԱՓՈԽՈՒՄ ԱՄՕ ՊԱՀԵՍՏ </t>
  </si>
  <si>
    <r>
      <t xml:space="preserve">R/C FOUNDATION, WALLS AND PARAPETS EXTERNAL WATERPROOFING WITH LIQUID BITUMEN min. </t>
    </r>
    <r>
      <rPr>
        <b/>
        <sz val="14"/>
        <rFont val="Calibri"/>
        <family val="2"/>
        <scheme val="minor"/>
      </rPr>
      <t>2 LAYER</t>
    </r>
    <r>
      <rPr>
        <sz val="14"/>
        <rFont val="Calibri"/>
        <family val="2"/>
        <scheme val="minor"/>
      </rPr>
      <t xml:space="preserve"> (</t>
    </r>
    <r>
      <rPr>
        <b/>
        <sz val="14"/>
        <rFont val="Calibri"/>
        <family val="2"/>
        <scheme val="minor"/>
      </rPr>
      <t>2mm THCKN.)</t>
    </r>
    <r>
      <rPr>
        <sz val="14"/>
        <rFont val="Calibri"/>
        <family val="2"/>
        <scheme val="minor"/>
      </rPr>
      <t xml:space="preserve">, INCLUDING PRIMER AND ALL NECCESSARY MATERIALS
Ե/Բ ՀԻՄՔԵՐԻ, ՊԱՏԵՐԻ և ՊԱՐԱՊԵՏՆԵՐԻ ԱՐՏԱՔԻՆ ՋՐԱՄԵԿՈՒՍԱՑՈՒՄ min. </t>
    </r>
    <r>
      <rPr>
        <b/>
        <sz val="14"/>
        <rFont val="Calibri"/>
        <family val="2"/>
        <scheme val="minor"/>
      </rPr>
      <t>2 ՇԵՐՏ</t>
    </r>
    <r>
      <rPr>
        <sz val="14"/>
        <rFont val="Calibri"/>
        <family val="2"/>
        <scheme val="minor"/>
      </rPr>
      <t xml:space="preserve"> (2 մմ հաստ.) ԲԻՏՈՒՄԱՅԻՆ ՇԵՐՏՈՎ, ՆԵՐԱՌՅԱԼ ՆԱԽԱՇԵՐՏԸ և ԱՆՀՐԱԺԵՇՏ ՆՅՈՒԹԵՐԸ</t>
    </r>
  </si>
  <si>
    <t>each
հատ</t>
  </si>
  <si>
    <t>DEMOLITION WORKS/ՔԱՆԴՄԱՆ ԱՇԽԱՏԱՆՔՆԵՐ</t>
  </si>
  <si>
    <t>Description/ՆԱԿԱՐԱԳԻՐ</t>
  </si>
  <si>
    <t>Unit
ՄԻԱՎՈՐ</t>
  </si>
  <si>
    <t>QTY
ՔԱՆԱԿ</t>
  </si>
  <si>
    <t>Unit Price AMD
ՄԻԱՎՈՐԻ ԱՐԺԵՔ ՀՀ ԴՐԱՄ</t>
  </si>
  <si>
    <t>Total AMD
ԸՆԴՀԱՆՈՒՐ ԱՐԺԵՔ, ՀՀ ԴՐԱՄ</t>
  </si>
  <si>
    <t>EXIT RAMP, PHASE I/ԵԼՔՈՒՂԻ ՓՈՒԼ 1</t>
  </si>
  <si>
    <t>SET
ԿՈՄՊԼ․</t>
  </si>
  <si>
    <r>
      <t xml:space="preserve">PROVISION, FABRICATION AND INSTALLATION OF FOUNDATIONS, WALLS, SLAB AND PARAPETS </t>
    </r>
    <r>
      <rPr>
        <b/>
        <sz val="14"/>
        <rFont val="Calibri"/>
        <family val="2"/>
        <scheme val="minor"/>
      </rPr>
      <t>REINFORCEMENT A500C (ГОСТ 34028-2016)</t>
    </r>
    <r>
      <rPr>
        <sz val="14"/>
        <rFont val="Calibri"/>
        <family val="2"/>
        <scheme val="minor"/>
      </rPr>
      <t xml:space="preserve"> as per drawings 
ՀԻՄՔԵՐԻ, ՊԱՏԵՐԻ, ԾԱԾԿԻ և ՊԱՐԱՊԵՏՆԵՐԻ </t>
    </r>
    <r>
      <rPr>
        <b/>
        <sz val="14"/>
        <rFont val="Calibri"/>
        <family val="2"/>
        <scheme val="minor"/>
      </rPr>
      <t xml:space="preserve">A500C (ГОСТ 34028-2016) </t>
    </r>
    <r>
      <rPr>
        <sz val="14"/>
        <rFont val="Calibri"/>
        <family val="2"/>
        <scheme val="minor"/>
      </rPr>
      <t>ԴԱՍԻ ԱՄՐԱՆՆԵՐԻ ՊԱՏՐԱՍՏՈՒՄ, ՄԱՏԱԿԱՐԱՐՈՒՄ և ՏԵՂԱԴՐՈՒՄ ԸՍՏ ԱՇԽԱՏԱՆՔԱՅԻՆ ԳԾԱԳՐԵՐԻ</t>
    </r>
  </si>
  <si>
    <t>ANTICORROSION PRIMER (COMPATIBLE WITH FIRE PAINT) AND FINAL COAT PAINTING OF STEEL STRUCTURE (RAL TO BE DEFINED) WITH HIGH QUALITY EPOXY BASE (THICKNESS AND QUANTITY ACCORDING TO MANUFACTORY TECHNICAL SPECIFICATION)
ՄԵՏԱՂԱԿԱՆ ԿՄԱՂՔԻ ՀԱԿԱԿՈՌՈԶԻՈՆ ՆԱԽԱՆԵՐԿՈՎ և ՎԵՐՋՆԱԿԱՆ ՆԵՐԿՈՒՄ ԲԱՐՁՐ ՈՐԱԿԻ ԷՊՈԿՍԻԴԱՅԻՆ ՀԻՄՔՈՎ (ՀԱՍՏՈՒԹՅՈՒՆԸ և ՔԱՆԱԿԸ ԸՍՏ ԱՐՏԱԴՐՈՂԻ ՏԵԽՆԻԿԱԿԱՆ ԲՆՈՒԹԱԳՐԵՐԻ), RAL ՊԵՏՔ Է ՃՇՏԵԼ</t>
  </si>
  <si>
    <t>PROVISION, FABRICATION AND INSTALLATION OF STEEL STRUCTURE FRAMES, COLUMNS, BEAMS, CONNECTION PLATES AND BOLTS, INCLUDING WELDING MATERIALS), AS PER DRAWINGS
ՄԵՏԱՂԱԿԱՆ ՀԻՄՆԱԿԱՆ ՇՐՋԱՆԱԿՆԵՐԻ և ԵՐԿՐՈՐԴԱԿԱՆ ՈՒՂՂՈՐԴԻՉ և ՄԻԱՑՄԱՆ ՏԱՐՐԵՐԻ, ՍՅՈՒՆԵՐԻ, ՀԵԾԱՆՆԵՐԻ, ԵՌԱԿՑՄԱՆ ՀԱՆԳՈՒՅՑՆԵՐԻ և ԱՅԼՆԻ ՊԱՏՐԱՍՏՈՒՄ, ՄԱՏԱԿԱՐԱՐՈՒՄ և ՏԵՂԱԴՐՈՒՄ, ԸՍՏ ԱՇԽԱՏԱՆՔԱՅԻՆ ԳԾԱԳՐԵՐԻ</t>
  </si>
  <si>
    <t>C13</t>
  </si>
  <si>
    <t>D1</t>
  </si>
  <si>
    <r>
      <t>PROVISION AND INSTALLATION OF STEEL</t>
    </r>
    <r>
      <rPr>
        <b/>
        <sz val="14"/>
        <rFont val="Calibri"/>
        <family val="2"/>
        <scheme val="minor"/>
      </rPr>
      <t xml:space="preserve"> KP60 GALVANIZED</t>
    </r>
    <r>
      <rPr>
        <sz val="14"/>
        <rFont val="Calibri"/>
        <family val="2"/>
        <scheme val="minor"/>
      </rPr>
      <t xml:space="preserve"> CORRUGATED SHEET THICKNESS </t>
    </r>
    <r>
      <rPr>
        <b/>
        <sz val="14"/>
        <rFont val="Calibri"/>
        <family val="2"/>
        <scheme val="minor"/>
      </rPr>
      <t>1 mm</t>
    </r>
    <r>
      <rPr>
        <sz val="14"/>
        <rFont val="Calibri"/>
        <family val="2"/>
        <scheme val="minor"/>
      </rPr>
      <t xml:space="preserve">) See structural drawings for details                                                                                                                                 ԾԱԾԿԻ </t>
    </r>
    <r>
      <rPr>
        <b/>
        <sz val="14"/>
        <rFont val="Calibri"/>
        <family val="2"/>
        <scheme val="minor"/>
      </rPr>
      <t>ԿՊ60 ՊՐՈՖՆԱՍՏԻԼ ՑԻՆԿԱՊԱՏ</t>
    </r>
    <r>
      <rPr>
        <sz val="14"/>
        <rFont val="Calibri"/>
        <family val="2"/>
        <scheme val="minor"/>
      </rPr>
      <t xml:space="preserve"> ԾԱԼՔԱԹԻԹԵՂԻ </t>
    </r>
    <r>
      <rPr>
        <b/>
        <sz val="14"/>
        <rFont val="Calibri"/>
        <family val="2"/>
        <scheme val="minor"/>
      </rPr>
      <t>ՀԱՍՏ․ 1մմ</t>
    </r>
    <r>
      <rPr>
        <sz val="14"/>
        <rFont val="Calibri"/>
        <family val="2"/>
        <scheme val="minor"/>
      </rPr>
      <t xml:space="preserve"> ՄԱՏԱԿԱՐԱՐՈՒՄ և ՏԵՂԱԴՐՈՒՄ, ԸՍՏ ԱՇԽԱՏԱՆՔԱՅԻՆ ԳԾԱԳՐԻ </t>
    </r>
  </si>
  <si>
    <r>
      <t xml:space="preserve">FOUNDATION SMOOTH FINISH SURFACE CONCRETE </t>
    </r>
    <r>
      <rPr>
        <b/>
        <sz val="14"/>
        <rFont val="Calibri"/>
        <family val="2"/>
        <scheme val="minor"/>
      </rPr>
      <t>B25, W4, F150</t>
    </r>
    <r>
      <rPr>
        <sz val="14"/>
        <rFont val="Calibri"/>
        <family val="2"/>
        <scheme val="minor"/>
      </rPr>
      <t xml:space="preserve"> (FORMWORK, CONCRETE PLACEMENT, INCLUDING PLASTIFICIZER AND POLYMER FIBER 600gr/m3, MAPEI NS18 OR SIMILAR)
ԵՐԿԱԹԲԵՏՈՆԵ ՀԻՄՔԵՐԻ ՄԱՔՈՒՐ ՀԱՐԹ ՄԱԿԵՐԵՎՈՒՅԹՈՎ </t>
    </r>
    <r>
      <rPr>
        <b/>
        <sz val="14"/>
        <rFont val="Calibri"/>
        <family val="2"/>
        <scheme val="minor"/>
      </rPr>
      <t>B25, W4, F150</t>
    </r>
    <r>
      <rPr>
        <sz val="14"/>
        <rFont val="Calibri"/>
        <family val="2"/>
        <scheme val="minor"/>
      </rPr>
      <t xml:space="preserve"> ԴԱՍԻ ԲԵՏՈՆԻ ՄԱՏԱԿԱՐԱՐՈՒՄ ԵՎ ՏԵՂԱԴՐՈՒՄ (ԿԱՂԱՊԱՐՈՒՄ, ԲԵՏՈՆԱՑՈՒՄ, ՆԵՐԱՌՅԱԼ ՊԼԱՍՏԻՖԻՑԱՏՈՐ և ՊՈԼԻՄԵՐԱՅԻՆ ՄԱՆՐԱԹԵԼԻ ԿԻՐԱՌՄԱՄԲ, ՀԱՐԱԲԵՐՈՒԹՅՈՒՆԸ 600gr/m3, MAPEI FIBRE NS18 ԿԱՄ ՆՄԱՆԱՏԻՊ)</t>
    </r>
  </si>
  <si>
    <r>
      <t xml:space="preserve">STEEL DECK AND PARAPETS </t>
    </r>
    <r>
      <rPr>
        <b/>
        <sz val="14"/>
        <rFont val="Calibri"/>
        <family val="2"/>
        <scheme val="minor"/>
      </rPr>
      <t xml:space="preserve">REINFORCEMENT A500C (ГОСТ 34028-2016) </t>
    </r>
    <r>
      <rPr>
        <sz val="14"/>
        <rFont val="Calibri"/>
        <family val="2"/>
        <scheme val="minor"/>
      </rPr>
      <t xml:space="preserve">(INCLUDING 16mm BARS WELDING TO STRUCTURE) PROVISION, FABRICATION AND INSTALLATION as per drawings 
ՍԱԼԻ և ՊԱՐԱՊԵՏՆԵՐԻ </t>
    </r>
    <r>
      <rPr>
        <b/>
        <sz val="14"/>
        <rFont val="Calibri"/>
        <family val="2"/>
        <scheme val="minor"/>
      </rPr>
      <t xml:space="preserve">A500C (ГОСТ 34028-2016) </t>
    </r>
    <r>
      <rPr>
        <sz val="14"/>
        <rFont val="Calibri"/>
        <family val="2"/>
        <scheme val="minor"/>
      </rPr>
      <t>ԴԱՍԻ ԱՄՐԱՆԱՅԻՆ ՑԱՆՑԻ (ՆԵՐԱՌՅԱԼ 16մմ ՁՈՂԵՐԻ ԵՌԱԿՑՈՒՄ ԿՄԱԽՔԻՆ)  և ՏԱՐՐԵՐԻ ՊԱՏՐԱՍՏՈՒՄ, ՄԱՏԱԿԱՐԱՐՈՒՄ և ՏԵՂԱԴՐՈՒՄ ԸՍՏ ԱՇԽԱՏԱՆՔԱՅԻՆ ԳԾԱԳՐԵՐԻ</t>
    </r>
  </si>
  <si>
    <r>
      <t xml:space="preserve">PROVISION AND INSTALLATION OF STEEL DECK AND PARAPETS SMOOTH FINISH SURFACE CONCRETE </t>
    </r>
    <r>
      <rPr>
        <b/>
        <sz val="14"/>
        <rFont val="Calibri"/>
        <family val="2"/>
        <scheme val="minor"/>
      </rPr>
      <t xml:space="preserve">B25, W4, F150 </t>
    </r>
    <r>
      <rPr>
        <sz val="14"/>
        <rFont val="Calibri"/>
        <family val="2"/>
        <scheme val="minor"/>
      </rPr>
      <t>(ACCURATE AND FINISH SURFACE, TOLERANCE +-10 mm, WITH BEST VIBRATION, (FORMWORK, CONCRETE PLACEMENT, INCLUDING PLASTIFICIZER AND POLYMER FIBER 600gr/m3, MAPEI NS18 OR SIMILAR) 
ԹԵՔԱՀԱՐԹԱԿԻ ԾԱԾԿԻ և ՊԱՐԱՊԵՏՆԵՐԻ ՄԱՔՈՒՐ ՀԱՐԹ ՄԱԿԵՐԵՎՈՒՅԹՈՎ</t>
    </r>
    <r>
      <rPr>
        <b/>
        <sz val="14"/>
        <rFont val="Calibri"/>
        <family val="2"/>
        <scheme val="minor"/>
      </rPr>
      <t xml:space="preserve"> B25, W4, F150 ԴԱՍԻ</t>
    </r>
    <r>
      <rPr>
        <sz val="14"/>
        <rFont val="Calibri"/>
        <family val="2"/>
        <scheme val="minor"/>
      </rPr>
      <t xml:space="preserve"> ԲԵՏՈՆԻ ՄԱՏԱԿԱՐԱՐՈՒՄ ԵՎ ՏԵՂԱԴՐՈՒՄ (ԿԱՂԱՊԱՐՈՒՄ, ԲԵՏՈՆԱՑՈՒՄ, ՇԵՂՈՒՄԸ +-10 մմ  ՆԵՐԱՌՅԱԼ ՊԼԱՍՏԻՖԻՑԱՏՈՐ և ՊՈԼԻՄԵՐԱՅԻՆ ՄԱՆՐԱԹԵԼԻ ԿԻՐԱՌՄԱՄԲ, ՀԱՐԱԲԵՐՈՒԹՅՈՒՆԸ 600gr/m3, MAPEI FIBRE NS18 ԿԱՄ ՆՄԱՆԱՏԻՊ), ԼԱՎ ԽՏԱՑՎԱԾ (ՎԻԲՐԱՑԻԱ)</t>
    </r>
  </si>
  <si>
    <r>
      <t xml:space="preserve">PROVISION AND INSTALLATION OF STEEL DECK SMOOTH FINISH SURFACE CONCRETE </t>
    </r>
    <r>
      <rPr>
        <b/>
        <sz val="14"/>
        <rFont val="Calibri"/>
        <family val="2"/>
        <scheme val="minor"/>
      </rPr>
      <t>B25, W4, F150</t>
    </r>
    <r>
      <rPr>
        <sz val="14"/>
        <rFont val="Calibri"/>
        <family val="2"/>
        <scheme val="minor"/>
      </rPr>
      <t xml:space="preserve"> (ACCURATE AND FINISH SURFACE, TOLERANCE +-10 mm, WITH BEST VIBRATION, (FORMWORK, CONCRETE PLACEMENT, INCLUDING PLASTIFICIZER AND POLYMER FIBER 600gr/m3, MAPEI NS18 OR SIMILAR) 
ԹԵՔԱՀԱՐԹԱԿԻ ԾԱԾԿԻ և ՊԱՐԱՊԵՏՆԵՐԻ ՄԱՔՈՒՐ ՀԱՐԹ ՄԱԿԵՐԵՎՈՒՅԹՈՎ </t>
    </r>
    <r>
      <rPr>
        <b/>
        <sz val="14"/>
        <rFont val="Calibri"/>
        <family val="2"/>
        <scheme val="minor"/>
      </rPr>
      <t>B25, W4, F150</t>
    </r>
    <r>
      <rPr>
        <sz val="14"/>
        <rFont val="Calibri"/>
        <family val="2"/>
        <scheme val="minor"/>
      </rPr>
      <t xml:space="preserve"> ԴԱՍԻ ԲԵՏՈՆԻ ՄԱՏԱԿԱՐԱՐՈՒՄ ԵՎ ՏԵՂԱԴՐՈՒՄ (ԿԱՂԱՊԱՐՈՒՄ, ԲԵՏՈՆԱՑՈՒՄ, ՇԵՂՈՒՄԸ +-10 մմ  ՆԵՐԱՌՅԱԼ ՊԼԱՍՏԻՖԻՑԱՏՈՐ և ՊՈԼԻՄԵՐԱՅԻՆ ՄԱՆՐԱԹԵԼԻ ԿԻՐԱՌՄԱՄԲ, ՀԱՐԱԲԵՐՈՒԹՅՈՒՆԸ 600gr/m3, MAPEI FIBRE NS18 ԿԱՄ ՆՄԱՆԱՏԻՊ), ԼԱՎ ԽՏԱՑՎԱԾ (ՎԻԲՐԱՑԻԱ)</t>
    </r>
  </si>
  <si>
    <r>
      <t xml:space="preserve">PROVISION AND INSTALLATION OF </t>
    </r>
    <r>
      <rPr>
        <b/>
        <sz val="14"/>
        <rFont val="Calibri"/>
        <family val="2"/>
        <scheme val="minor"/>
      </rPr>
      <t>B20, W4, F150</t>
    </r>
    <r>
      <rPr>
        <sz val="14"/>
        <rFont val="Calibri"/>
        <family val="2"/>
        <scheme val="minor"/>
      </rPr>
      <t xml:space="preserve"> MEDIUM HEAVINESS (LITHOIDAL CRUSHED STONE, QUARTZ SAND) LEVELING CONCRETE, NICE SURFACE THICKNESS 50-250 mm (mid THCKN. +-150mm, WITH ITS PROPER SLOPES TO THE DRAIN CONCRETE PLACEMENT, INCLUDING PLASTIFICIZER AND POLYMER FIBER 300gr/m3, MAPEI NS18 OR SIMILAR) SEE STRUCTURAL DRAWINGS FOR DETAIL  
</t>
    </r>
    <r>
      <rPr>
        <b/>
        <sz val="14"/>
        <rFont val="Calibri"/>
        <family val="2"/>
        <scheme val="minor"/>
      </rPr>
      <t xml:space="preserve">B20, W4, F150 </t>
    </r>
    <r>
      <rPr>
        <sz val="14"/>
        <rFont val="Calibri"/>
        <family val="2"/>
        <scheme val="minor"/>
      </rPr>
      <t xml:space="preserve">ԴԱՍԻ </t>
    </r>
    <r>
      <rPr>
        <b/>
        <sz val="14"/>
        <rFont val="Calibri"/>
        <family val="2"/>
        <scheme val="minor"/>
      </rPr>
      <t>ՄԻՋԻՆ ԾԱՆՐՈՒԹՅԱՆ</t>
    </r>
    <r>
      <rPr>
        <sz val="14"/>
        <rFont val="Calibri"/>
        <family val="2"/>
        <scheme val="minor"/>
      </rPr>
      <t xml:space="preserve"> (ԼԻԹՈԻԴԱՅԻՆ ԽԻՃ, ԿՎԱՐՑԱՅԻՆ ԱՎԱԶ) ՀԱՐԹ ՄԱԿԵՐԵՎՈՒՅԹՈՎ ԲԵՏՈՆԵ ՀԱՐԹԵՑՆՈՂ ՇԵՐՏԻ ՄԱՏԱԿԱՐԱՐՈՒՄ և ՏԵՂԱԴՐՈՒՄ ՀԱՍՏ. 50-250 մմ (ՄԻՋԻՆԸ +-150 մմ, ՀԱՄԱՊԱՏԱՍԽԱՆ ԹԵՔՈՒԹՅՈՒՆԵՐՈՎ ԴԵՊԻ ՀՈՍԱԿՆԵՐ), (ԲԵՏՈՆԱՑՈՒՄ, ՆԵՐԱՌՅԱԼ ՊԼԱՍՏԻՖԻՑԱՏՈՐ և ՊՈԼԻՄԵՐԱՅԻՆ ՄԱՆՐԱԹԵԼԻ ԿԻՐԱՌՄԱՄԲ, ՀԱՐԱԲԵՐՈՒԹՅՈՒՆԸ 300gr/m3, MAPEI FIBRE NS18 ԿԱՄ ՆՄԱՆԱՏԻՊ) ԸՍՏ ԱՇԽ․ ԳԾԱԳՐԵՐԻ</t>
    </r>
  </si>
  <si>
    <r>
      <t xml:space="preserve">FLOOR AND PARAPETS </t>
    </r>
    <r>
      <rPr>
        <b/>
        <sz val="14"/>
        <rFont val="Calibri"/>
        <family val="2"/>
        <scheme val="minor"/>
      </rPr>
      <t>REINFORCEMENT A500C (ГОСТ 34028-2016)</t>
    </r>
    <r>
      <rPr>
        <sz val="14"/>
        <rFont val="Calibri"/>
        <family val="2"/>
        <scheme val="minor"/>
      </rPr>
      <t xml:space="preserve"> REINFORCING MESH PROVISION, FABRICATION AND INSTALLATION as per STRUCTURAL drawings 
ՍԱԼԻ և ՊԱՐԱՊԵՏՆԵՐԻ </t>
    </r>
    <r>
      <rPr>
        <b/>
        <sz val="14"/>
        <rFont val="Calibri"/>
        <family val="2"/>
        <scheme val="minor"/>
      </rPr>
      <t>A500C (ГОСТ 34028-2016)</t>
    </r>
    <r>
      <rPr>
        <sz val="14"/>
        <rFont val="Calibri"/>
        <family val="2"/>
        <scheme val="minor"/>
      </rPr>
      <t xml:space="preserve"> ԱՄՐԱՆԱՅԻՆ ՑԱՆՑԻ ՊԱՏՐԱՍՏՈՒՄ, ՄԱՏԱԿԱՐԱՐՈՒՄ և ՏԵՂԱԴՐՈՒՄ ԸՍՏ ԱՇԽԱՏԱՆՔԱՅԻՆ ԳԾԱԳՐԵՐԻ</t>
    </r>
  </si>
  <si>
    <r>
      <t xml:space="preserve">INDUSTRIAL FLOOR PRICKLY FINISH WITH </t>
    </r>
    <r>
      <rPr>
        <b/>
        <sz val="14"/>
        <rFont val="Calibri"/>
        <family val="2"/>
        <scheme val="minor"/>
      </rPr>
      <t>QUARTZ HARDENING TOPPING</t>
    </r>
    <r>
      <rPr>
        <sz val="14"/>
        <rFont val="Calibri"/>
        <family val="2"/>
        <scheme val="minor"/>
      </rPr>
      <t xml:space="preserve"> (MAPEI OR SIKA), QUANTITY ACCORDING TO MANUFACTORER TECHNICAL SPECIFICATION  
ԱՐՏԱԴՐԱԿԱՆ ՀԱՏԱԿԻ ՓՇՈՏ ՄՇԱԿՈՒՄ, </t>
    </r>
    <r>
      <rPr>
        <b/>
        <sz val="14"/>
        <rFont val="Calibri"/>
        <family val="2"/>
        <scheme val="minor"/>
      </rPr>
      <t xml:space="preserve">ԿՎԱՐՑԱՅԻՆ ԹՈՓՓԻՆԳ </t>
    </r>
    <r>
      <rPr>
        <sz val="14"/>
        <rFont val="Calibri"/>
        <family val="2"/>
        <scheme val="minor"/>
      </rPr>
      <t>(ՄԱՊԵՅ ԿԱՄ ՍԻԿԱ), ՔԱՆԱԿԸ ՀԱՄԱՁԱՅՆ ԱՐՏԱԴՐՈՂԻ ՏԵԽՆԻԿԱԿԱՆ ԲՆՈՒԹԱԳՐԵՐԻ</t>
    </r>
  </si>
  <si>
    <r>
      <t xml:space="preserve">PROVISION AND INSTALLATION OF CONCRETE </t>
    </r>
    <r>
      <rPr>
        <b/>
        <sz val="14"/>
        <rFont val="Calibri"/>
        <family val="2"/>
        <scheme val="minor"/>
      </rPr>
      <t>CURB 15x25 cm (B20, W4, F150)</t>
    </r>
    <r>
      <rPr>
        <sz val="14"/>
        <rFont val="Calibri"/>
        <family val="2"/>
        <scheme val="minor"/>
      </rPr>
      <t xml:space="preserve"> INCLUDING SUBBASE B15 CONCRETE
</t>
    </r>
    <r>
      <rPr>
        <b/>
        <sz val="14"/>
        <rFont val="Calibri"/>
        <family val="2"/>
        <scheme val="minor"/>
      </rPr>
      <t>B20, W4, F150 ԴԱՍԻ ԲԵՏՈՆԵ 15x25սմ</t>
    </r>
    <r>
      <rPr>
        <sz val="14"/>
        <rFont val="Calibri"/>
        <family val="2"/>
        <scheme val="minor"/>
      </rPr>
      <t xml:space="preserve"> ԵԶՐԱՔԱՐԵՐԻ ՄԱՏԱԿԱՐԱՐՈՒՄ և ՏԵՂԱԴՐՈՒՄ, ՆԵՐԱՌՅԱԼ B15 ԲԵՏՈՆԻՑ ՆԱԽԱՇԵՐՏԸ</t>
    </r>
  </si>
  <si>
    <r>
      <t xml:space="preserve">PROVISION AND INSTALLATION OF SIDEWALK CONCRETE </t>
    </r>
    <r>
      <rPr>
        <b/>
        <sz val="14"/>
        <rFont val="Calibri"/>
        <family val="2"/>
        <scheme val="minor"/>
      </rPr>
      <t>B25, W4, F150</t>
    </r>
    <r>
      <rPr>
        <sz val="14"/>
        <rFont val="Calibri"/>
        <family val="2"/>
        <scheme val="minor"/>
      </rPr>
      <t xml:space="preserve"> CONCRETE (INCLUDING PLASTIFICIZER AND POLYMER FIBER 600gr/m3, MAPEI NS18 OR SIMILAR)
</t>
    </r>
    <r>
      <rPr>
        <b/>
        <sz val="14"/>
        <rFont val="Calibri"/>
        <family val="2"/>
        <scheme val="minor"/>
      </rPr>
      <t>B25, W4, F150</t>
    </r>
    <r>
      <rPr>
        <sz val="14"/>
        <rFont val="Calibri"/>
        <family val="2"/>
        <scheme val="minor"/>
      </rPr>
      <t xml:space="preserve"> ԴԱՍԻ ԲԵՏՈՆԵ ՄԱՅԹԵՐԻ ՄԱՏԱԿԱՐԱՐՈՒՄ և ՏԵՂԱԴՐՈՒՄ (ՆԵՐԱՌՅԱԼ ՊԼԱՍՏԻՖԻՑԱՏՈՐ և ՊՈԼԻՄԵՐԱՅԻՆ ՄԱՆՐԱԹԵԼԻ ԿԻՐԱՌՄԱՄԲ, ՀԱՐԱԲԵՐՈՒԹՅՈՒՆԸ 600gr/m3, MAPEI FIBRE NS18 ԿԱՄ ՆՄԱՆԱՏԻՊ)</t>
    </r>
  </si>
  <si>
    <r>
      <t xml:space="preserve">PROVISION AND INSTALLATION OF FLOOR SMOOTH FINISH SURFACE CONCRETE </t>
    </r>
    <r>
      <rPr>
        <b/>
        <sz val="14"/>
        <rFont val="Calibri"/>
        <family val="2"/>
        <scheme val="minor"/>
      </rPr>
      <t>B25 W6 F200</t>
    </r>
    <r>
      <rPr>
        <sz val="14"/>
        <rFont val="Calibri"/>
        <family val="2"/>
        <scheme val="minor"/>
      </rPr>
      <t xml:space="preserve">, THICKNESS 80-100mm (CONCRETE PLACEMENT, INCLUDING PLASTIFICIZER AND POLYMER FIBER 600gr/m3, MAPEI NS18 OR SIMILAR)
ԵՐԿԱԹԲԵՏՈՆ ՍԱԼԻ ՄԱՔՈՒՐ ՀԱՐԹ ՄԱԿԵՐԵՎՈՒՅԹՈՎ </t>
    </r>
    <r>
      <rPr>
        <b/>
        <sz val="14"/>
        <rFont val="Calibri"/>
        <family val="2"/>
        <scheme val="minor"/>
      </rPr>
      <t>B25</t>
    </r>
    <r>
      <rPr>
        <sz val="14"/>
        <rFont val="Calibri"/>
        <family val="2"/>
        <scheme val="minor"/>
      </rPr>
      <t xml:space="preserve"> </t>
    </r>
    <r>
      <rPr>
        <b/>
        <sz val="14"/>
        <rFont val="Calibri"/>
        <family val="2"/>
        <scheme val="minor"/>
      </rPr>
      <t>W6 F200</t>
    </r>
    <r>
      <rPr>
        <sz val="14"/>
        <rFont val="Calibri"/>
        <family val="2"/>
        <scheme val="minor"/>
      </rPr>
      <t xml:space="preserve"> ԴԱՍԻ ԲԵՏՈՆԻ ՄԱՏԱԿԱՐԱՐՈՒՄ ԵՎ ՏԵՂԱԴՐՈՒՄ ՀԱՍՏ․ 80-100մմ (ԲԵՏՈՆԱՑՈՒՄ, ՆԵՐԱՌՅԱԼ ՊԼԱՍՏԻՖԻՑԱՏՈՐ և ՊՈԼԻՄԵՐԱՅԻՆ ՄԱՆՐԱԹԵԼԻ ԿԻՐԱՌՄԱՄԲ, ՀԱՐԱԲԵՐՈՒԹՅՈՒՆԸ 600gr/m3, MAPEI FIBRE NS18 ԿԱՄ ՆՄԱՆԱՏԻՊ) ԸՍՏ ԱՇԽ․ ԳԾԱԳՐԵՐԻ</t>
    </r>
  </si>
  <si>
    <r>
      <t xml:space="preserve">INSTALLATION BASE AND CONNECTION PLATES WITH HIGH QUALITY GALVANIZED ANCHORS </t>
    </r>
    <r>
      <rPr>
        <b/>
        <sz val="14"/>
        <rFont val="Calibri"/>
        <family val="2"/>
        <scheme val="minor"/>
      </rPr>
      <t>M24, M20, M16</t>
    </r>
    <r>
      <rPr>
        <sz val="14"/>
        <rFont val="Calibri"/>
        <family val="2"/>
        <scheme val="minor"/>
      </rPr>
      <t xml:space="preserve"> (HILTI OR SIMILAR, 1560 EACH) AND GROUT (30 EACH) AND HIGH QUALITY TILE GLUE, AS PER DRAWINGS
ՍՅՈՒՆԵՐԻ և ՀԵԾԱՆՆԵՐԻ ՄԻԱՑՄԱՆ ՀԱՆԳՈՒՅՑՆԵՐԻ ՏԵՂԱԴՐՈՒՄ ԲԱՐՁՐ ՈՐԱԿԻ ԽԱՐԻՍԽՆԵՐԻ </t>
    </r>
    <r>
      <rPr>
        <b/>
        <sz val="14"/>
        <rFont val="Calibri"/>
        <family val="2"/>
        <scheme val="minor"/>
      </rPr>
      <t>M24, M20, M16</t>
    </r>
    <r>
      <rPr>
        <sz val="14"/>
        <rFont val="Calibri"/>
        <family val="2"/>
        <scheme val="minor"/>
      </rPr>
      <t xml:space="preserve"> ԳԱԼՎԱՆԱՑՎԱԾ (HILTI ԿԱՄ ՆՄԱՆԱՏԻՊ, 1560 ՀԱՏ) և ԼՑԱՆՅՈԻԹԻ (30 EACH) և ԲԱՐՁՐ ՈՐԱԿԻ ՍԱԼԻԿԻ ՍՈՍԻՆՁ և ԱՅԼՆԻ ՊԱՏՐԱՍՏՈՒՄ և ՏԵՂԱԴՐՈՒՄ, ԸՍՏ ԱՇԽԱՏԱՆՔԱՅԻՆ ԳԾԱԳՐԵՐԻ</t>
    </r>
  </si>
  <si>
    <r>
      <t xml:space="preserve">PROVISION AND INSTALLATION OF HIGH QUALITY TWO COMPONENT ELASTIC CEMENT BASED WATERPROOFING LAYER </t>
    </r>
    <r>
      <rPr>
        <b/>
        <sz val="14"/>
        <rFont val="Calibri"/>
        <family val="2"/>
        <scheme val="minor"/>
      </rPr>
      <t>W16</t>
    </r>
    <r>
      <rPr>
        <sz val="14"/>
        <rFont val="Calibri"/>
        <family val="2"/>
        <scheme val="minor"/>
      </rPr>
      <t xml:space="preserve">, </t>
    </r>
    <r>
      <rPr>
        <b/>
        <sz val="14"/>
        <rFont val="Calibri"/>
        <family val="2"/>
        <scheme val="minor"/>
      </rPr>
      <t>3-4 mm</t>
    </r>
    <r>
      <rPr>
        <sz val="14"/>
        <rFont val="Calibri"/>
        <family val="2"/>
        <scheme val="minor"/>
      </rPr>
      <t xml:space="preserve"> </t>
    </r>
    <r>
      <rPr>
        <b/>
        <sz val="14"/>
        <rFont val="Calibri"/>
        <family val="2"/>
        <scheme val="minor"/>
      </rPr>
      <t>(KALMATRON ELASTIC, MAPEI, SIKA OR SIMILAR) INCLUDING FIBERGLASS MESH)</t>
    </r>
    <r>
      <rPr>
        <sz val="14"/>
        <rFont val="Calibri"/>
        <family val="2"/>
        <scheme val="minor"/>
      </rPr>
      <t xml:space="preserve">, THICKNESS AND QUANTITY ACCORDING TO MANUFACTORER TECHNICAL SPECIFICATION                                                                                                                                                                                                                                                                                                                                                                             ԲԱՐՁՐ ՈՐԱԿԻ ՑԵՄԵՆՏԱՅԻՆ ՀԻՄՔՈՎ ԷԼԱՍՏԻԿ ԵՐԿՈՒ ԲԱՂԱԴՐԻՉՈՎ ՋՐԱՄԵԿՈՒՍԻՉ ՇԵՐՏԻ </t>
    </r>
    <r>
      <rPr>
        <b/>
        <sz val="14"/>
        <rFont val="Calibri"/>
        <family val="2"/>
        <scheme val="minor"/>
      </rPr>
      <t>W16, 3-4 մմ,</t>
    </r>
    <r>
      <rPr>
        <sz val="14"/>
        <rFont val="Calibri"/>
        <family val="2"/>
        <scheme val="minor"/>
      </rPr>
      <t xml:space="preserve"> ՄԱՏԱԿԱՐԱՐՈՒՄ և ՏԵՂԱԴՐՈՒՄ, </t>
    </r>
    <r>
      <rPr>
        <b/>
        <sz val="14"/>
        <rFont val="Calibri"/>
        <family val="2"/>
        <scheme val="minor"/>
      </rPr>
      <t>(KALMATRON ELASTIC, MAPEI, SIKA  կամ ՆՄԱՆԱՏԻՊ, ԱՅԴ ԹՎՈՒՄ ԱՊԱԿԵՄԱՆՐԱԹԵԼԱՅԻՆ ՑԱՆՑ)</t>
    </r>
    <r>
      <rPr>
        <sz val="14"/>
        <rFont val="Calibri"/>
        <family val="2"/>
        <scheme val="minor"/>
      </rPr>
      <t>, ՀԱՍՏ․ և ՈՐԱԿԸ ՀԱՄԱՁԱՅՆ ԱՐՏԱԴՐՈՂԻ ՏԵԽՆԻԿԱԿԱՆ ԲՆՈՒԹԱԳՐԵՐԻ</t>
    </r>
  </si>
  <si>
    <r>
      <t xml:space="preserve">R/C RETAINING WALLS, BEAMS AND SLAB SMOOTH FINISH SURFACE CONCRETE </t>
    </r>
    <r>
      <rPr>
        <b/>
        <sz val="14"/>
        <rFont val="Calibri"/>
        <family val="2"/>
        <scheme val="minor"/>
      </rPr>
      <t>B25, W4, F150</t>
    </r>
    <r>
      <rPr>
        <sz val="14"/>
        <rFont val="Calibri"/>
        <family val="2"/>
        <scheme val="minor"/>
      </rPr>
      <t xml:space="preserve"> (ACCURATE AND FINISH SURFACE, TOLERANCE +-10 mm, WITH ADEQUATE VIBRATION, (FORMWORK, CONCRETE PLACEMENT, INCLUDING PLASTIFICIZER AND POLYMER FIBER 600gr/m3, MAPEI NS18 OR SIMILAR) 
ԵՐԿԱԹԲԵՏՈՆԵ ՀԵՆԱՊԱՏԵՐԻ, ՀԵԾԱՆՆԵՐԻ և ԾԱԾԿԻ ՍԱԼԻ ՄԱՔՈՒՐ ՀԱՐԹ ՄԱԿԵՐԵՎՈՒՅԹՈՎ </t>
    </r>
    <r>
      <rPr>
        <b/>
        <sz val="14"/>
        <rFont val="Calibri"/>
        <family val="2"/>
        <scheme val="minor"/>
      </rPr>
      <t>B25, W4, F150</t>
    </r>
    <r>
      <rPr>
        <sz val="14"/>
        <rFont val="Calibri"/>
        <family val="2"/>
        <scheme val="minor"/>
      </rPr>
      <t xml:space="preserve"> ԴԱՍԻ ԲԵՏՈՆԻ ՄԱՏԱԿԱՐԱՐՈՒՄ ԵՎ ՏԵՂԱԴՐՈՒՄ (ԿԱՂԱՊԱՐՈՒՄ, ԲԵՏՈՆԱՑՈՒՄ, ՇԵՂՈՒՄԸ +-10 մմ  ՆԵՐԱՌՅԱԼ ՊԼԱՍՏԻՖԻՑԱՏՈՐ և ՊՈԼԻՄԵՐԱՅԻՆ ՄԱՆՐԱԹԵԼԻ ԿԻՐԱՌՄԱՄԲ, ՀԱՐԱԲԵՐՈՒԹՅՈՒՆԸ 600gr/m3, MAPEI FIBRE NS18 ԿԱՄ ՆՄԱՆԱՏԻՊ), ԼԱՎ ԽՏԱՑՎԱԾ (ՎԻԲՐԱՑԻԱ)</t>
    </r>
  </si>
  <si>
    <t>ton
տոննա</t>
  </si>
  <si>
    <t>RAMPS, ԹԵՔԱՀԱՐԹԱԿՆԵՐ</t>
  </si>
  <si>
    <t>CONCERET CANOPY, ԲԵՏՈՆԵ ԾԱԾԿՈՒՅԹ</t>
  </si>
  <si>
    <r>
      <t xml:space="preserve">STEEL STRUCTURE , PARKING RAMPS, CONCRETE CANOPY </t>
    </r>
    <r>
      <rPr>
        <b/>
        <sz val="20"/>
        <rFont val="Calibri"/>
        <family val="2"/>
        <scheme val="minor"/>
      </rPr>
      <t xml:space="preserve">PHASE II </t>
    </r>
    <r>
      <rPr>
        <b/>
        <sz val="16"/>
        <rFont val="Calibri"/>
        <family val="2"/>
        <scheme val="minor"/>
      </rPr>
      <t xml:space="preserve">/ ՄԵՏԱՂԱԿԱՆ ՀԻՆԱԿՄԱԽՔ, ԲԵՏՈՆԵ ԾԱԾԿՈՒՅԹ, ԹԵՔԱՀԱՐԹԱԿՆԵՐ․ </t>
    </r>
    <r>
      <rPr>
        <b/>
        <sz val="20"/>
        <rFont val="Calibri"/>
        <family val="2"/>
        <scheme val="minor"/>
      </rPr>
      <t>ՓՈՒԼ 2</t>
    </r>
  </si>
  <si>
    <t>B3</t>
  </si>
  <si>
    <t>l.m.
գծ․մ</t>
  </si>
  <si>
    <t>set համակարգ</t>
  </si>
  <si>
    <r>
      <t xml:space="preserve">PROVISION AND INSTALATION OF PRECAST ,WATERFROOF PAINTED CONCRETE </t>
    </r>
    <r>
      <rPr>
        <b/>
        <sz val="14"/>
        <rFont val="Calibri"/>
        <family val="2"/>
        <scheme val="minor"/>
      </rPr>
      <t>WHEEL STOPPERS</t>
    </r>
    <r>
      <rPr>
        <sz val="14"/>
        <rFont val="Calibri"/>
        <family val="2"/>
        <scheme val="minor"/>
      </rPr>
      <t xml:space="preserve"> , DIMENSIONS: 1800x200x100mm
Ե/Բ ՆԱԽԱՊԱՏՐԱՍՏՎԱԾ ԱՆՋՐԱԹԱՓԱՆՑ ՆԵՐԿՈՎ ՆԵՐԿՎԱԾ </t>
    </r>
    <r>
      <rPr>
        <b/>
        <sz val="14"/>
        <rFont val="Calibri"/>
        <family val="2"/>
        <scheme val="minor"/>
      </rPr>
      <t>ԱՆՎԱՀՐԻՉՆԵՐԻ</t>
    </r>
    <r>
      <rPr>
        <sz val="14"/>
        <rFont val="Calibri"/>
        <family val="2"/>
        <scheme val="minor"/>
      </rPr>
      <t xml:space="preserve"> ՄԱՏԱԿԱՐԱՐՈՒՄ և ՏԵՂԱԴՐՈՒՄ  ,ՉԱՓԵՐԸ՝ 1800X2000X100 մմ</t>
    </r>
  </si>
  <si>
    <r>
      <t xml:space="preserve">PROVISION AND INSTALATION OF GALVANIZED STEEL </t>
    </r>
    <r>
      <rPr>
        <b/>
        <sz val="14"/>
        <rFont val="Calibri"/>
        <family val="2"/>
        <scheme val="minor"/>
      </rPr>
      <t>HANDRAILS</t>
    </r>
    <r>
      <rPr>
        <sz val="14"/>
        <rFont val="Calibri"/>
        <family val="2"/>
        <scheme val="minor"/>
      </rPr>
      <t xml:space="preserve"> H=950 MM AS PER DRAWINGS
ՑԻՆԿԱՊԱՏ ՄԵՏԱՂԱԿԱՆ </t>
    </r>
    <r>
      <rPr>
        <b/>
        <sz val="14"/>
        <rFont val="Calibri"/>
        <family val="2"/>
        <scheme val="minor"/>
      </rPr>
      <t>ԲԱԶՐԻՔՆԵՐԻ</t>
    </r>
    <r>
      <rPr>
        <sz val="14"/>
        <rFont val="Calibri"/>
        <family val="2"/>
        <scheme val="minor"/>
      </rPr>
      <t xml:space="preserve"> ՄԱՏԱԿԱՐԱՐՈՒՄ և ՏԵՂԱԴՐՈՒՄ  H=950 մմ ՀԱՄԱՁԱՅՆ ԳԾԱԳՐԻ</t>
    </r>
  </si>
  <si>
    <r>
      <t xml:space="preserve">PROVISION AND INSTALATION OF GALVANIZED STEEL </t>
    </r>
    <r>
      <rPr>
        <b/>
        <sz val="14"/>
        <rFont val="Calibri"/>
        <family val="2"/>
        <scheme val="minor"/>
      </rPr>
      <t>HANDRAILS</t>
    </r>
    <r>
      <rPr>
        <sz val="14"/>
        <rFont val="Calibri"/>
        <family val="2"/>
        <scheme val="minor"/>
      </rPr>
      <t xml:space="preserve"> (RAMPS) H=650 MM AS PER DRAWINGS
ՑԻՆԿԱՊԱՏ ՄԵՏԱՂԱԿԱՆ </t>
    </r>
    <r>
      <rPr>
        <b/>
        <sz val="14"/>
        <rFont val="Calibri"/>
        <family val="2"/>
        <scheme val="minor"/>
      </rPr>
      <t>ԲԱԶՐԻՔՆԵՐԻ</t>
    </r>
    <r>
      <rPr>
        <sz val="14"/>
        <rFont val="Calibri"/>
        <family val="2"/>
        <scheme val="minor"/>
      </rPr>
      <t xml:space="preserve"> ՄԱՏԱԿԱՐԱՐՈՒՄ և ՏԵՂԱԴՐՈՒՄ  H=650 մմ ՀԱՄԱՁԱՅՆ ԳԾԱԳՐԻ</t>
    </r>
  </si>
  <si>
    <r>
      <t>PROVISION AND INSTALLATION OF CONCRETE</t>
    </r>
    <r>
      <rPr>
        <b/>
        <sz val="14"/>
        <rFont val="Calibri"/>
        <family val="2"/>
        <scheme val="minor"/>
      </rPr>
      <t xml:space="preserve"> LIGHTING BASES</t>
    </r>
    <r>
      <rPr>
        <sz val="14"/>
        <rFont val="Calibri"/>
        <family val="2"/>
        <scheme val="minor"/>
      </rPr>
      <t xml:space="preserve"> AS PER DRAWINGS (60x60 cm BASE)
ԱՐՏԱՔԻՆ </t>
    </r>
    <r>
      <rPr>
        <b/>
        <sz val="14"/>
        <rFont val="Calibri"/>
        <family val="2"/>
        <scheme val="minor"/>
      </rPr>
      <t>ԼՈՒՍԱՎՈՐՈՒԹՅԱՆ ԲԵՏՈՆԵ ՀԻՄՔԵՐԻ</t>
    </r>
    <r>
      <rPr>
        <sz val="14"/>
        <rFont val="Calibri"/>
        <family val="2"/>
        <scheme val="minor"/>
      </rPr>
      <t xml:space="preserve"> ՊԱՏՐԱՍՏՈՒՄ (ՆՅՈՒԹ+ԱՇԽԱՏԱՆՔ, 60x60 cm) ԸՍՏ ԱՇԽԱՏԱՆՔԱՅԻՆ ԳԾԱԳՐԵՐԻ</t>
    </r>
  </si>
  <si>
    <r>
      <t xml:space="preserve">PROVISION AND INSTALLATION OF </t>
    </r>
    <r>
      <rPr>
        <b/>
        <sz val="14"/>
        <rFont val="Calibri"/>
        <family val="2"/>
        <scheme val="minor"/>
      </rPr>
      <t>ARTIFICIAL GRASS</t>
    </r>
    <r>
      <rPr>
        <sz val="14"/>
        <rFont val="Calibri"/>
        <family val="2"/>
        <scheme val="minor"/>
      </rPr>
      <t xml:space="preserve">, INCLUDING LITHOIDAL SAND/CEMENT MIX SUBBASE +-15cm
</t>
    </r>
    <r>
      <rPr>
        <b/>
        <sz val="14"/>
        <rFont val="Calibri"/>
        <family val="2"/>
        <scheme val="minor"/>
      </rPr>
      <t>ԱՐՀԵՍՏԱԿԱՆ ԽՈՏԱԾԱԾԿԻ</t>
    </r>
    <r>
      <rPr>
        <sz val="14"/>
        <rFont val="Calibri"/>
        <family val="2"/>
        <scheme val="minor"/>
      </rPr>
      <t xml:space="preserve"> ՄԱՏԱԿԱՐԱՐՈՒՄ և ՏԵՂԱԴՐՈՒՄ, ՆԵՐԱՌՅԱԼ ԼԻԹՈԻԴԱՅԻՆ ԱՎԱԶԵ/ՑԵՄԵՆՏԵ ԽԱՌՆՈՒՐԴԻ ՆԱԽԱՇԵՐՏ +-15 սմ, ԸՍՏ ԱՇԽԱՏԱՆՔԱՅԻՆ ԳԾԱԳՐԵՐԻ</t>
    </r>
  </si>
  <si>
    <r>
      <t xml:space="preserve">PROVISION AND INSTALLATION OF </t>
    </r>
    <r>
      <rPr>
        <b/>
        <sz val="14"/>
        <rFont val="Calibri"/>
        <family val="2"/>
        <scheme val="minor"/>
      </rPr>
      <t>CONCRETE (BAZALT) CURBS</t>
    </r>
    <r>
      <rPr>
        <sz val="14"/>
        <rFont val="Calibri"/>
        <family val="2"/>
        <scheme val="minor"/>
      </rPr>
      <t xml:space="preserve"> 12/15x25 cm, (MATERIAL+JOB) INCLUDING SUBBASE LAYER ACCORDING TO DRAWINGS                                                                                                                                        12/15x25 սմ ԲԵՏՈՆԵ </t>
    </r>
    <r>
      <rPr>
        <b/>
        <sz val="14"/>
        <rFont val="Calibri"/>
        <family val="2"/>
        <scheme val="minor"/>
      </rPr>
      <t>(ԲԱԶԱԼՏԵ) ԵԶՐԱՔԱՐԵՐԻ</t>
    </r>
    <r>
      <rPr>
        <sz val="14"/>
        <rFont val="Calibri"/>
        <family val="2"/>
        <scheme val="minor"/>
      </rPr>
      <t xml:space="preserve"> ՄԱՏԱԿԱՐԱՐՈՒՄ և ՏԵՂԱԴՐՈՒՄ (ՆՅՈՒԹ+ԱՇԽԱՏԱՆՔ), ՆԵՐԱՌՅԱԼ ՆԱԽԱՇԵՐՏ, ԸՍՏ ԱՇԽԱՏԱՆՔԱՅԻՆ ԳԾԱԳՐԵՐԻ</t>
    </r>
  </si>
  <si>
    <r>
      <t xml:space="preserve">CONCRETE SLAB </t>
    </r>
    <r>
      <rPr>
        <b/>
        <sz val="14"/>
        <rFont val="Calibri"/>
        <family val="2"/>
        <scheme val="minor"/>
      </rPr>
      <t>SAW-CUTTING</t>
    </r>
    <r>
      <rPr>
        <sz val="14"/>
        <rFont val="Calibri"/>
        <family val="2"/>
        <scheme val="minor"/>
      </rPr>
      <t xml:space="preserve"> 5x35mm AND POLYURETHANE SEALANT INSTALLATION 5x5mm WITH MAPEI/SIKA </t>
    </r>
    <r>
      <rPr>
        <b/>
        <sz val="14"/>
        <rFont val="Calibri"/>
        <family val="2"/>
        <scheme val="minor"/>
      </rPr>
      <t>SEALER</t>
    </r>
    <r>
      <rPr>
        <sz val="14"/>
        <rFont val="Calibri"/>
        <family val="2"/>
        <scheme val="minor"/>
      </rPr>
      <t xml:space="preserve"> OR SIMILAR . HIGH QUALITY
Ե/Բ ՍԱԼԻ ՏԵԽՆՈԼՈԳԻԱԿԱՆ և ԴԵՖՈՐՄԱՑԻՈՆ </t>
    </r>
    <r>
      <rPr>
        <b/>
        <sz val="14"/>
        <rFont val="Calibri"/>
        <family val="2"/>
        <scheme val="minor"/>
      </rPr>
      <t>ԿԱՐԵՐԻ ԻՐԱԿԱՆԱՑՈՒՄ</t>
    </r>
    <r>
      <rPr>
        <sz val="14"/>
        <rFont val="Calibri"/>
        <family val="2"/>
        <scheme val="minor"/>
      </rPr>
      <t xml:space="preserve"> ԿՏՐՈՒՄ 5x35մմ և </t>
    </r>
    <r>
      <rPr>
        <b/>
        <sz val="14"/>
        <rFont val="Calibri"/>
        <family val="2"/>
        <scheme val="minor"/>
      </rPr>
      <t>ԿԱՐԵՐԻ ԼՑՈՆՈՒՄ</t>
    </r>
    <r>
      <rPr>
        <sz val="14"/>
        <rFont val="Calibri"/>
        <family val="2"/>
        <scheme val="minor"/>
      </rPr>
      <t xml:space="preserve">, ՄՇԱԿՈՒՄ </t>
    </r>
    <r>
      <rPr>
        <b/>
        <sz val="14"/>
        <rFont val="Calibri"/>
        <family val="2"/>
        <scheme val="minor"/>
      </rPr>
      <t>ՀԵՐՄԵՏԻԿ</t>
    </r>
    <r>
      <rPr>
        <sz val="14"/>
        <rFont val="Calibri"/>
        <family val="2"/>
        <scheme val="minor"/>
      </rPr>
      <t xml:space="preserve"> ՆՅՈՒԹՈՎ MAPEI ԿԱՄ SIKA (ԿԱՄ ՆՄԱՆ)- 5x5մմ</t>
    </r>
  </si>
  <si>
    <r>
      <t xml:space="preserve">PROVISION AND INSTALLATION OF NEW </t>
    </r>
    <r>
      <rPr>
        <b/>
        <sz val="13"/>
        <rFont val="Calibri"/>
        <family val="2"/>
        <scheme val="minor"/>
      </rPr>
      <t>ARTIFICIAL GREEN GRASS</t>
    </r>
    <r>
      <rPr>
        <sz val="13"/>
        <rFont val="Calibri"/>
        <family val="2"/>
        <scheme val="minor"/>
      </rPr>
      <t xml:space="preserve"> LAYER, INCLUDING GLUE AND NECESSARY ACCESSORIES
</t>
    </r>
    <r>
      <rPr>
        <b/>
        <sz val="13"/>
        <rFont val="Calibri"/>
        <family val="2"/>
        <scheme val="minor"/>
      </rPr>
      <t>ԱՐՀԵՍՏԱԿԱՆ ԿԱՆԱՉ ԽՈՏԻ</t>
    </r>
    <r>
      <rPr>
        <sz val="13"/>
        <rFont val="Calibri"/>
        <family val="2"/>
        <scheme val="minor"/>
      </rPr>
      <t xml:space="preserve"> ՇԵՐՏԻ ՄԱՏԱԿԱՐԱՐՈՒՄ և ՏԵՂԱԴՐՈՒՄ, ՆԵՐԱՌՅԱԼ ՍՈՍԻՆՁ և ԱՆՀՐԱԺԵՇՏ ՊԱՐԱԳԱՆԵՐԸ</t>
    </r>
  </si>
  <si>
    <r>
      <t xml:space="preserve">PROVISION AND INSTALLATION OF CONCRETE SURFACE </t>
    </r>
    <r>
      <rPr>
        <b/>
        <sz val="13"/>
        <rFont val="Calibri"/>
        <family val="2"/>
        <scheme val="minor"/>
      </rPr>
      <t>WATERPROOFING WITH BITUMEN MEMBRAINE</t>
    </r>
    <r>
      <rPr>
        <sz val="13"/>
        <rFont val="Calibri"/>
        <family val="2"/>
        <scheme val="minor"/>
      </rPr>
      <t xml:space="preserve"> 2 LAYER (2mm LAYER),
Ե/Բ ԾԱԾԿԻ </t>
    </r>
    <r>
      <rPr>
        <b/>
        <sz val="13"/>
        <rFont val="Calibri"/>
        <family val="2"/>
        <scheme val="minor"/>
      </rPr>
      <t>ՋՐԱՄԵԿՈՒՍԱՑՈՒՄ 2 ՇԵՐՏ ԲԻՏՈՒՄԱՅԻՆ ԹԱՂԱՆԹՈՎ</t>
    </r>
  </si>
  <si>
    <r>
      <rPr>
        <b/>
        <sz val="14"/>
        <rFont val="Calibri"/>
        <family val="2"/>
        <scheme val="minor"/>
      </rPr>
      <t>DISASSEMBLING</t>
    </r>
    <r>
      <rPr>
        <sz val="14"/>
        <rFont val="Calibri"/>
        <family val="2"/>
        <scheme val="minor"/>
      </rPr>
      <t xml:space="preserve"> OF EXISTING CONCRETE PANELES FROM ROOF LEVEL HEIGHT AND TRANSPORTATION TO THE AIRPORT STOCK
ԳՈՅ. ՈՒՆԵՑՈՂ ԲԵՏՈՆԵ </t>
    </r>
    <r>
      <rPr>
        <b/>
        <sz val="14"/>
        <rFont val="Calibri"/>
        <family val="2"/>
        <scheme val="minor"/>
      </rPr>
      <t>ՊԱՆԵԼԱՅԻՆ</t>
    </r>
    <r>
      <rPr>
        <sz val="14"/>
        <rFont val="Calibri"/>
        <family val="2"/>
        <scheme val="minor"/>
      </rPr>
      <t xml:space="preserve"> ԾԱԾԿԻ </t>
    </r>
    <r>
      <rPr>
        <b/>
        <sz val="14"/>
        <rFont val="Calibri"/>
        <family val="2"/>
        <scheme val="minor"/>
      </rPr>
      <t>ԱՊԱՄՈՆՏԱԺՈՒՄ</t>
    </r>
    <r>
      <rPr>
        <sz val="14"/>
        <rFont val="Calibri"/>
        <family val="2"/>
        <scheme val="minor"/>
      </rPr>
      <t xml:space="preserve"> ՏԱՆԻՔԻ ՎՐԱՅԻՑ  և ԱՐՏԱՀԱՆՈՒՄ ԴԵՊԻ ՕԴԱՆԱՎԱԿԱՅԱՆԻ ՊԱՀԵՍՏ</t>
    </r>
  </si>
  <si>
    <r>
      <rPr>
        <b/>
        <sz val="14"/>
        <rFont val="Calibri"/>
        <family val="2"/>
        <scheme val="minor"/>
      </rPr>
      <t>DEMOLITION OF EXISTING LAYERS</t>
    </r>
    <r>
      <rPr>
        <sz val="14"/>
        <rFont val="Calibri"/>
        <family val="2"/>
        <scheme val="minor"/>
      </rPr>
      <t xml:space="preserve"> INCLUDING SANDY GRAVEL LAYER +-300mm, 2 LAYERS OF BITUMEN WATERPROOFING, LEVELING CONCRETE 50-150 mm, (TOTAL TICKNESS ±400-450 MM) AND TRANSPORTATION OUT OF AREA UP TO 13 KM AWAY 
</t>
    </r>
    <r>
      <rPr>
        <b/>
        <sz val="14"/>
        <rFont val="Calibri"/>
        <family val="2"/>
        <scheme val="minor"/>
      </rPr>
      <t>ԳՈՅ. ՈՒՆԵՑՈՂ  ՇԵՐՏԵՐԻ ՔԱՆԴՈՒՄ</t>
    </r>
    <r>
      <rPr>
        <sz val="14"/>
        <rFont val="Calibri"/>
        <family val="2"/>
        <scheme val="minor"/>
      </rPr>
      <t xml:space="preserve"> ԱՅԴ ԹՎՈՒՄ ԽԱՐԱՄԱԿՈՊՃԱՅԻՆ ՇԵՐՏ +-300 մմ, 2 ՇԵՐՏ ԲԻՏՈՒՄԱՅԻՆ ՋՐԱՄԵԿՈՒՍԱՑՄԱՆ ՇԵՐՏԵՐ, ԲԵՏՈՆԻ ՀԱՐԹԵՑՆՈՂ ՇԵՐՏ 50-150 մմ,  (ԸՆՀԱՆՈՒՐ ՀԱՍՏ․ ±450 MM)  և ԱՐՏԱՀԱՆՈՒՄ ՏԱՐԱԾՔԻՑ ԴՈՒՐՍ ՄԻՆՉև 13 ԿՄ ՀԵՌ․</t>
    </r>
  </si>
  <si>
    <r>
      <t>DISASSEMBLING OF</t>
    </r>
    <r>
      <rPr>
        <b/>
        <sz val="14"/>
        <rFont val="Calibri"/>
        <family val="2"/>
        <scheme val="minor"/>
      </rPr>
      <t xml:space="preserve"> EXISTING ARTIFICIAL GREEN</t>
    </r>
    <r>
      <rPr>
        <sz val="14"/>
        <rFont val="Calibri"/>
        <family val="2"/>
        <scheme val="minor"/>
      </rPr>
      <t xml:space="preserve"> GRASS LAYER AND TRANSPORTATION TO THE AIRPORT STOCK
ԳՈՅ. ՈՒՆԵՑՈՂ</t>
    </r>
    <r>
      <rPr>
        <b/>
        <sz val="14"/>
        <rFont val="Calibri"/>
        <family val="2"/>
        <scheme val="minor"/>
      </rPr>
      <t xml:space="preserve"> ԱՐՀԵՍՏԱԿԱՆ ԿԱՆԱՉ ԽՈՏԻ ՇԵՐՏԻ  ՔԱՆԴՈՒՄ</t>
    </r>
    <r>
      <rPr>
        <sz val="14"/>
        <rFont val="Calibri"/>
        <family val="2"/>
        <scheme val="minor"/>
      </rPr>
      <t xml:space="preserve"> և ԱՐՏԱՀԱՆՈՒՄ ԴԵՊԻ ՕԴԱՆԱՎԱԿԱՅԱՆԻ ՊԱՀԵՍՏ</t>
    </r>
  </si>
  <si>
    <r>
      <rPr>
        <b/>
        <sz val="14"/>
        <rFont val="Calibri"/>
        <family val="2"/>
        <scheme val="minor"/>
      </rPr>
      <t>CRUSHED BASALT STONE</t>
    </r>
    <r>
      <rPr>
        <sz val="14"/>
        <rFont val="Calibri"/>
        <family val="2"/>
        <scheme val="minor"/>
      </rPr>
      <t xml:space="preserve"> PROVISION AND COMPACTION (25-40mm agregate), 20cm
</t>
    </r>
    <r>
      <rPr>
        <b/>
        <sz val="14"/>
        <rFont val="Calibri"/>
        <family val="2"/>
        <scheme val="minor"/>
      </rPr>
      <t>ԲԱԶԱԼՏԵ ԽՃԻ</t>
    </r>
    <r>
      <rPr>
        <sz val="14"/>
        <rFont val="Calibri"/>
        <family val="2"/>
        <scheme val="minor"/>
      </rPr>
      <t xml:space="preserve"> ՄԱՏԱԿԱՐԱՐՈՒՄ ՏԵՂԱԴՐՈՒՄ և ԽՏԱՑՈՒՄ (25-40մմ հատիկային կազմ), 20սմ</t>
    </r>
  </si>
  <si>
    <r>
      <rPr>
        <b/>
        <sz val="14"/>
        <rFont val="Calibri"/>
        <family val="2"/>
        <scheme val="minor"/>
      </rPr>
      <t>CRUSHED BASALT STONE</t>
    </r>
    <r>
      <rPr>
        <sz val="14"/>
        <rFont val="Calibri"/>
        <family val="2"/>
        <scheme val="minor"/>
      </rPr>
      <t xml:space="preserve"> PROVISION AND COMPACTION (0-25mm agregate), 10cm
</t>
    </r>
    <r>
      <rPr>
        <b/>
        <sz val="14"/>
        <rFont val="Calibri"/>
        <family val="2"/>
        <scheme val="minor"/>
      </rPr>
      <t>ԲԱԶԱԼՏԵ ԽՃԻ</t>
    </r>
    <r>
      <rPr>
        <sz val="14"/>
        <rFont val="Calibri"/>
        <family val="2"/>
        <scheme val="minor"/>
      </rPr>
      <t xml:space="preserve"> ՄԱՏԱԿԱՐԱՐՈՒՄ ՏԵՂԱԴՐՈՒՄ և ԽՏԱՑՈՒՄ (0-25մմ հատիկային կազմ), 10սմ</t>
    </r>
  </si>
  <si>
    <r>
      <rPr>
        <b/>
        <sz val="14"/>
        <rFont val="Calibri"/>
        <family val="2"/>
        <scheme val="minor"/>
      </rPr>
      <t>TREATMENT</t>
    </r>
    <r>
      <rPr>
        <sz val="14"/>
        <rFont val="Calibri"/>
        <family val="2"/>
        <scheme val="minor"/>
      </rPr>
      <t xml:space="preserve"> OF CRUSHED STONE WITH </t>
    </r>
    <r>
      <rPr>
        <b/>
        <sz val="14"/>
        <rFont val="Calibri"/>
        <family val="2"/>
        <scheme val="minor"/>
      </rPr>
      <t>BITUMEN</t>
    </r>
    <r>
      <rPr>
        <sz val="14"/>
        <rFont val="Calibri"/>
        <family val="2"/>
        <scheme val="minor"/>
      </rPr>
      <t xml:space="preserve"> </t>
    </r>
    <r>
      <rPr>
        <b/>
        <sz val="14"/>
        <rFont val="Calibri"/>
        <family val="2"/>
        <scheme val="minor"/>
      </rPr>
      <t>EMULSION</t>
    </r>
    <r>
      <rPr>
        <sz val="14"/>
        <rFont val="Calibri"/>
        <family val="2"/>
        <scheme val="minor"/>
      </rPr>
      <t xml:space="preserve"> 0.5 L/SQM
ԲԱԶԱԼՏԵ ԽՃԻ ՎՐԱ </t>
    </r>
    <r>
      <rPr>
        <b/>
        <sz val="14"/>
        <rFont val="Calibri"/>
        <family val="2"/>
        <scheme val="minor"/>
      </rPr>
      <t>ԲԻՏՈՒՄԱՅԻՆ</t>
    </r>
    <r>
      <rPr>
        <sz val="14"/>
        <rFont val="Calibri"/>
        <family val="2"/>
        <scheme val="minor"/>
      </rPr>
      <t xml:space="preserve"> </t>
    </r>
    <r>
      <rPr>
        <b/>
        <sz val="14"/>
        <rFont val="Calibri"/>
        <family val="2"/>
        <scheme val="minor"/>
      </rPr>
      <t>ԷՄՈՒԼՍԻԱՅԻ</t>
    </r>
    <r>
      <rPr>
        <sz val="14"/>
        <rFont val="Calibri"/>
        <family val="2"/>
        <scheme val="minor"/>
      </rPr>
      <t xml:space="preserve"> ԼՑՈՆՈՒՄ 0.5 Լ / 1ՔՄ</t>
    </r>
  </si>
  <si>
    <r>
      <t xml:space="preserve">PROVISION </t>
    </r>
    <r>
      <rPr>
        <b/>
        <sz val="14"/>
        <rFont val="Calibri"/>
        <family val="2"/>
        <scheme val="minor"/>
      </rPr>
      <t>BACKFILL</t>
    </r>
    <r>
      <rPr>
        <sz val="14"/>
        <rFont val="Calibri"/>
        <family val="2"/>
        <scheme val="minor"/>
      </rPr>
      <t xml:space="preserve"> AND COMPACTION OF FINE GRADE BASALT SAND OR SAND-PEBBLE EMBANKMENT, LAYERS OF 15cm TO 20cm THICKNESS TO BE COMPACTED WITH MINIMUM 95%  ․ BACKFILL MATERIAL TO BE AGREED AND ACCEPTED BY AIA BEFORE PROVISION.
ԲԱԶԱԼՏԵ ՓՈՇՈՒ ԿԱՄ ԿՈՊԻՃ-ԱՎԱԶԱՅԻՆ ԽԱՌՆՈՒՐԴԻ ՄԱՏԱԿԱՐԱՐՈՒՄ </t>
    </r>
    <r>
      <rPr>
        <b/>
        <sz val="14"/>
        <rFont val="Calibri"/>
        <family val="2"/>
        <scheme val="minor"/>
      </rPr>
      <t>ԵՏԼԻՑՔ</t>
    </r>
    <r>
      <rPr>
        <sz val="14"/>
        <rFont val="Calibri"/>
        <family val="2"/>
        <scheme val="minor"/>
      </rPr>
      <t xml:space="preserve"> և ԽՏԱՑՈՒՄ, ՇԵՐՏԵՐԻ ՏՈՓԱՆՈՒՄԸ ԱՌԱՎԵԼԱԳՈՒՅՆԸ 15-20սմ ՀԱՍՏՈՒԹՅԱՄԲ min 95% ԽՏԱՑՄԱՆ ԳՈՐԾԱԿԻՑ , ՀԵՏԼԻՑՔԻ ԽԱՌՆՈՒՐԴԸ ՊԵՏՔ Է ՆԵՐԿԱՅԱՑԻ և ՀԱՄԱՁԱՅՆԵՑՎԻ ԱՄՕ-Ի ՀԵՏ ՆԱԽՔԱՆ ՄԱՏԱԿԱՐԱՐՈՒՄԸ</t>
    </r>
  </si>
  <si>
    <r>
      <t xml:space="preserve">PROVISION AND INSTALLATION OF EXPANDING CONCRETE JOINT </t>
    </r>
    <r>
      <rPr>
        <b/>
        <sz val="14"/>
        <rFont val="Calibri"/>
        <family val="2"/>
        <scheme val="minor"/>
      </rPr>
      <t>WATERSTOPS</t>
    </r>
    <r>
      <rPr>
        <sz val="14"/>
        <rFont val="Calibri"/>
        <family val="2"/>
        <scheme val="minor"/>
      </rPr>
      <t xml:space="preserve">
ԿԱՐԱՆՆԵՐԻ ԸՆԴԱՐՁԱԿՎՈՂ </t>
    </r>
    <r>
      <rPr>
        <b/>
        <sz val="14"/>
        <rFont val="Calibri"/>
        <family val="2"/>
        <scheme val="minor"/>
      </rPr>
      <t>ՋՐԱՄԵԿՈՒՍԻՉՆԵՐԻ</t>
    </r>
    <r>
      <rPr>
        <sz val="14"/>
        <rFont val="Calibri"/>
        <family val="2"/>
        <scheme val="minor"/>
      </rPr>
      <t xml:space="preserve"> ՄԱՏԱԿԱՐԱՐՈՒՄ և ՏԵՂԱԴՐՈՒՄ </t>
    </r>
  </si>
  <si>
    <t>C14</t>
  </si>
  <si>
    <r>
      <t xml:space="preserve">DRAINAGE SYSTEM </t>
    </r>
    <r>
      <rPr>
        <b/>
        <sz val="14"/>
        <rFont val="Calibri"/>
        <family val="2"/>
        <scheme val="minor"/>
      </rPr>
      <t>CLEANING AND TESTING</t>
    </r>
    <r>
      <rPr>
        <sz val="14"/>
        <rFont val="Calibri"/>
        <family val="2"/>
        <scheme val="minor"/>
      </rPr>
      <t xml:space="preserve">
ԴՐԵՆԱԺԱՅԻՆ ՀԱՄԱԿԱՐԳԻ </t>
    </r>
    <r>
      <rPr>
        <b/>
        <sz val="14"/>
        <rFont val="Calibri"/>
        <family val="2"/>
        <scheme val="minor"/>
      </rPr>
      <t>ԼՎԱՑՈՒՄ և ՓՈՐՁԱՐԿՈՒՄ</t>
    </r>
  </si>
  <si>
    <r>
      <t xml:space="preserve">PROVISION AND INSTALATION OF </t>
    </r>
    <r>
      <rPr>
        <b/>
        <sz val="14"/>
        <rFont val="Calibri"/>
        <family val="2"/>
        <scheme val="minor"/>
      </rPr>
      <t>PP DRAINAGE PIPES</t>
    </r>
    <r>
      <rPr>
        <sz val="14"/>
        <rFont val="Calibri"/>
        <family val="2"/>
        <scheme val="minor"/>
      </rPr>
      <t xml:space="preserve"> DIAMETER=160MM WALL THICKNESS min. 3.9 MM INCLUDING ALL FITTINGS, FASTNERS, ELBOWS ,T CONNECTIONS  (ostendorf or similar)
ՊՈԼԻՊՐՈՊԻԼԵՆԱՅԻՆ </t>
    </r>
    <r>
      <rPr>
        <b/>
        <sz val="14"/>
        <rFont val="Calibri"/>
        <family val="2"/>
        <scheme val="minor"/>
      </rPr>
      <t>ՋՐԱՀԵՌԱՑՄԱՆ ԽՈՂՈՎԱԿՆԵՐԻ</t>
    </r>
    <r>
      <rPr>
        <sz val="14"/>
        <rFont val="Calibri"/>
        <family val="2"/>
        <scheme val="minor"/>
      </rPr>
      <t xml:space="preserve"> ՄԱՏԱԿԱՐԱՐՈՒՄ և ՏԵՂԱԴՐՈՒՄ, ՏՐԱՄԱԳԻԾԸ՝ 160մմ ՊԱՏԻ ՀԱՍՏՈՒԹՅՈՒՆԸ նվազագույնը 3.9մմ (ostendorf կամ համարժեք որակի)</t>
    </r>
  </si>
  <si>
    <r>
      <t xml:space="preserve">PROVISION AND INSTALATION OF </t>
    </r>
    <r>
      <rPr>
        <b/>
        <sz val="14"/>
        <rFont val="Calibri"/>
        <family val="2"/>
        <scheme val="minor"/>
      </rPr>
      <t>PP DRAINAGE CLEANOUT</t>
    </r>
    <r>
      <rPr>
        <sz val="14"/>
        <rFont val="Calibri"/>
        <family val="2"/>
        <scheme val="minor"/>
      </rPr>
      <t xml:space="preserve"> DIAMETER=110 MM WALL THICKNESS min. 3 MM  (ostendorf or similar)
ՊՈԼԻՊՐՈՊԻԼԵՆԱՅԻՆ </t>
    </r>
    <r>
      <rPr>
        <b/>
        <sz val="14"/>
        <rFont val="Calibri"/>
        <family val="2"/>
        <scheme val="minor"/>
      </rPr>
      <t>ՄԱՔՐԻՉ ԿԵՏԻ</t>
    </r>
    <r>
      <rPr>
        <sz val="14"/>
        <rFont val="Calibri"/>
        <family val="2"/>
        <scheme val="minor"/>
      </rPr>
      <t xml:space="preserve"> ՄԱՏԱԿԱՐԱՐՈՒՄ և ՏԵՂԱԴՐՈՒՄ , ՏՐԱՄԱԳԻԾԸ՝ 110 մմ ,ՊԱՏԻ ՀԱՍՏՈՒԹՅՈՒՆԸ ՆՎԱԶԱԳՈՒՅՆԸ 3 մմ (ostendorf կամ համարժեք որակի)</t>
    </r>
  </si>
  <si>
    <r>
      <t xml:space="preserve">PROVISION AND INSTALATION OF PP </t>
    </r>
    <r>
      <rPr>
        <b/>
        <sz val="14"/>
        <rFont val="Calibri"/>
        <family val="2"/>
        <scheme val="minor"/>
      </rPr>
      <t>DRAINAGE CLEANOUT</t>
    </r>
    <r>
      <rPr>
        <sz val="14"/>
        <rFont val="Calibri"/>
        <family val="2"/>
        <scheme val="minor"/>
      </rPr>
      <t xml:space="preserve"> DIAMETER=160 MM WALL THICKNESS 3.9 MM  (ostendorf or similar)
ՊՈԼԻՊՐՈՊԻԼԵՆԱՅԻՆ </t>
    </r>
    <r>
      <rPr>
        <b/>
        <sz val="14"/>
        <rFont val="Calibri"/>
        <family val="2"/>
        <scheme val="minor"/>
      </rPr>
      <t>ՄԱՔՐԻՉ ԿԵՏԻ</t>
    </r>
    <r>
      <rPr>
        <sz val="14"/>
        <rFont val="Calibri"/>
        <family val="2"/>
        <scheme val="minor"/>
      </rPr>
      <t xml:space="preserve"> ՄԱՏԱԿԱՐԱՐՈՒՄ և ՏԵՂԱԴՐՈՒՄ , ՏՐԱՄԱԳԻԾԸ՝ 160 մմ ,ՊԱՏԻ ՀԱՍՏՈՒԹՅՈՒՆԸ ՆՎԱԶԱԳՈՒՅՆԸ 3.9 մմ (ostendorf կամ համարժեք որակի)</t>
    </r>
  </si>
  <si>
    <r>
      <t xml:space="preserve">PROVISION AND INSTALATION OF PP </t>
    </r>
    <r>
      <rPr>
        <b/>
        <sz val="14"/>
        <rFont val="Calibri"/>
        <family val="2"/>
        <scheme val="minor"/>
      </rPr>
      <t>DRAINAGE PIPES</t>
    </r>
    <r>
      <rPr>
        <sz val="14"/>
        <rFont val="Calibri"/>
        <family val="2"/>
        <scheme val="minor"/>
      </rPr>
      <t xml:space="preserve"> DIAMETER=110MM WALL THICKNESS min 3 MM INCLUDING ALL FITTINGS, FASTNERS, ELBOWS ,T CONNECTIONS (ostendorf or similar)
ՊՈԼԻՊՐՈՊԻԼԵՆԱՅԻՆ ՋՐԱՀԵՌԱՑՄԱՆ </t>
    </r>
    <r>
      <rPr>
        <b/>
        <sz val="14"/>
        <rFont val="Calibri"/>
        <family val="2"/>
        <scheme val="minor"/>
      </rPr>
      <t>ԽՈՂՈՎԱԿՆԵՐԻ</t>
    </r>
    <r>
      <rPr>
        <sz val="14"/>
        <rFont val="Calibri"/>
        <family val="2"/>
        <scheme val="minor"/>
      </rPr>
      <t xml:space="preserve"> ՄԱՏԱԿԱՐԱՐՈՒՄ և ՏԵՂԱԴՐՈՒՄ, ՏՐԱՄԱԳԻԾԸ՝ 110մմ ՊԱՏԻ ՀԱՍՏՈՒԹՅՈՒՆԸ նվազագույնը 3 (ostendorf կամ համարժեք որակի)</t>
    </r>
  </si>
  <si>
    <r>
      <t xml:space="preserve">PROVISION AND INSTALATION OF STAINLESS STEEL </t>
    </r>
    <r>
      <rPr>
        <b/>
        <sz val="14"/>
        <rFont val="Calibri"/>
        <family val="2"/>
        <scheme val="minor"/>
      </rPr>
      <t>DRAIN</t>
    </r>
    <r>
      <rPr>
        <sz val="14"/>
        <rFont val="Calibri"/>
        <family val="2"/>
        <scheme val="minor"/>
      </rPr>
      <t xml:space="preserve">  DIAMETER=110MM  
ՉԺԱՆԳՈՏՎՈՂ ՊՈՂՊԱՏԻՑ </t>
    </r>
    <r>
      <rPr>
        <b/>
        <sz val="14"/>
        <rFont val="Calibri"/>
        <family val="2"/>
        <scheme val="minor"/>
      </rPr>
      <t>ՀՈՍԱԿՆԵՐԻ</t>
    </r>
    <r>
      <rPr>
        <sz val="14"/>
        <rFont val="Calibri"/>
        <family val="2"/>
        <scheme val="minor"/>
      </rPr>
      <t xml:space="preserve"> ՄԱՏԱԿԱՐԱՐՈՒՄ և ՏԵՂԱԴՐՈՒՄ ․ՏՐԱՄԱԳԻԾԸ 100մմ</t>
    </r>
  </si>
  <si>
    <r>
      <t xml:space="preserve">PROVISION AND INSTALATION OF </t>
    </r>
    <r>
      <rPr>
        <b/>
        <sz val="14"/>
        <rFont val="Calibri"/>
        <family val="2"/>
        <scheme val="minor"/>
      </rPr>
      <t>CONCRETE DRAINAGE TRAY</t>
    </r>
    <r>
      <rPr>
        <sz val="14"/>
        <rFont val="Calibri"/>
        <family val="2"/>
        <scheme val="minor"/>
      </rPr>
      <t xml:space="preserve"> WITH VERTICAL DRAIN PP PIPE DIAMETER  110MM , High-load, moisture- and frost-resistant, fibre-reinforced concrete LOAD CLASS A-C (up to 25 tons) DIMENSIONS: 1000x140x125 WITH GALVANIZED CAST IRON INTAKE GRATE
ԲԵՏՈՆԵ, ՈՒՂՂԱՀԱՅԱՑ ՋՐԱՀԵՌԱՑՄԱՆ ՊՈԼԻՊՐՈՊԻԼԵՆԱՅԻՆ ԽՈՂՈՎԱԿՈՎ </t>
    </r>
    <r>
      <rPr>
        <b/>
        <sz val="14"/>
        <rFont val="Calibri"/>
        <family val="2"/>
        <scheme val="minor"/>
      </rPr>
      <t xml:space="preserve">ՋՐԱՀԵՌԱՑՄԱՆ ՋՐԸՆԴՈՒՆԻՉԻ </t>
    </r>
    <r>
      <rPr>
        <sz val="14"/>
        <rFont val="Calibri"/>
        <family val="2"/>
        <scheme val="minor"/>
      </rPr>
      <t>ՄԱՏԱԿԱՐԱՐՈՒՄ ԵՎ ՏԵՂԱԴՐՈՒՄ (ՏՐԱՄԱԳԻԾԸ՝ 110 ՄՄ), ԲԱՐՁՐ ԲԵՌՆՎԱԾՔ ԿՐՈՂ, ԽՈՆԱՎՈՒԹՅԱՆՆ ՈՒ ՍԱՌԵՑՄԱՆԸ ԴԻՄԱՑԿՈՒՆ, ՄԱՆՐԱԹԵԼԵՐՈՎ ԱՄՐԱՑՎԱԾ ԲԵՏՈՆԻՑ, ԲԵՌՆՎԱԾՈՒԹՅԱՆ ԴԱՍ՝ A–C (ՄԻՆՉԵՎ 25 ՏՈՆՆԱ): ՉԱՓՍԵՐԸ՝ 1000X140X125 ՄՄ, ՑԻՆԿԱՊԱՏ ՉՈՒԳՈՒՆԵ  ՃԱՂԱՎԱՆԴԱԿՈՎ։</t>
    </r>
  </si>
  <si>
    <t>B4</t>
  </si>
  <si>
    <t>B5</t>
  </si>
  <si>
    <t>B6</t>
  </si>
  <si>
    <t>B7</t>
  </si>
  <si>
    <t>B8</t>
  </si>
  <si>
    <t>B9</t>
  </si>
  <si>
    <t>B10</t>
  </si>
  <si>
    <t>B11</t>
  </si>
  <si>
    <t>B12</t>
  </si>
  <si>
    <t>B13</t>
  </si>
  <si>
    <t>B14</t>
  </si>
  <si>
    <t>B15</t>
  </si>
  <si>
    <t>B16</t>
  </si>
  <si>
    <t>B17</t>
  </si>
  <si>
    <t>C15</t>
  </si>
  <si>
    <t>C16</t>
  </si>
  <si>
    <t>C17</t>
  </si>
  <si>
    <t>C18</t>
  </si>
  <si>
    <t>C19</t>
  </si>
  <si>
    <t>C20</t>
  </si>
  <si>
    <t>C21</t>
  </si>
  <si>
    <t>C22</t>
  </si>
  <si>
    <t>C23</t>
  </si>
  <si>
    <t>C24</t>
  </si>
  <si>
    <t>C25</t>
  </si>
  <si>
    <t>C26</t>
  </si>
  <si>
    <r>
      <rPr>
        <b/>
        <sz val="14"/>
        <rFont val="Calibri"/>
        <family val="2"/>
        <scheme val="minor"/>
      </rPr>
      <t>DEMOLITION OF EXISTING LAYERS</t>
    </r>
    <r>
      <rPr>
        <sz val="14"/>
        <rFont val="Calibri"/>
        <family val="2"/>
        <scheme val="minor"/>
      </rPr>
      <t xml:space="preserve"> INCLUDING SANDY GRAVEL LAYER +-300mm, 2 LAYERS OF BITUMEN WATERPROOFING, LEVELING CONCRETE 50-150 mm, (TOTAL TICKNESS 400-450mm) AND TRANSPORTATION OUT OF AREA UP TO 13 KM AWAY 
</t>
    </r>
    <r>
      <rPr>
        <b/>
        <sz val="14"/>
        <rFont val="Calibri"/>
        <family val="2"/>
        <scheme val="minor"/>
      </rPr>
      <t>ԳՈՅ. ՈՒՆԵՑՈՂ  ՇԵՐՏԵՐԻ ՔԱՆԴՈՒՄ</t>
    </r>
    <r>
      <rPr>
        <sz val="14"/>
        <rFont val="Calibri"/>
        <family val="2"/>
        <scheme val="minor"/>
      </rPr>
      <t xml:space="preserve"> ԱՅԴ ԹՎՈՒՄ ԽԱՐԱՄԱԿՈՊՃԱՅԻՆ ՇԵՐՏ +-300 մմ, 2 ՇԵՐՏ ԲԻՏՈՒՄԱՅԻՆ ՋՐԱՄԵԿՈՒՍԱՑՄԱՆ ՇԵՐՏԵՐ, ԲԵՏՈՆԻ ՀԱՐԹԵՑՆՈՂ ՇԵՐՏ 50-150 մմ,  (ԸՆՀԱՆՈՒՐ ՀԱՍՏ․ 400-450 մմ)  և ԱՐՏԱՀԱՆՈՒՄ ՏԱՐԱԾՔԻՑ ԴՈՒՐՍ ՄԻՆՉև 13 ԿՄ ՀԵՌ․</t>
    </r>
  </si>
  <si>
    <r>
      <rPr>
        <b/>
        <sz val="14"/>
        <rFont val="Calibri"/>
        <family val="2"/>
        <scheme val="minor"/>
      </rPr>
      <t>DISASSEMBLING OF EXISTING ARTIFICIAL GREEN GRASS</t>
    </r>
    <r>
      <rPr>
        <sz val="14"/>
        <rFont val="Calibri"/>
        <family val="2"/>
        <scheme val="minor"/>
      </rPr>
      <t xml:space="preserve"> LAYER AND TRANSPORTATION TO THE AIRPORT STOCK
</t>
    </r>
    <r>
      <rPr>
        <b/>
        <sz val="14"/>
        <rFont val="Calibri"/>
        <family val="2"/>
        <scheme val="minor"/>
      </rPr>
      <t>ԳՈՅ. ՈՒՆԵՑՈՂ ԱՐՀԵՍՏԱԿԱՆ ԿԱՆԱՉ ԽՈՏԻ ՇԵՐՏԻ  ՔԱՆԴՈՒՄ</t>
    </r>
    <r>
      <rPr>
        <sz val="14"/>
        <rFont val="Calibri"/>
        <family val="2"/>
        <scheme val="minor"/>
      </rPr>
      <t xml:space="preserve"> և ԱՐՏԱՀԱՆՈՒՄ ԴԵՊԻ ՕԴԱՆԱՎԱԿԱՅԱՆԻ ՊԱՀԵՍՏ</t>
    </r>
  </si>
  <si>
    <r>
      <t xml:space="preserve">PROVISION AND INSTALLATION OF </t>
    </r>
    <r>
      <rPr>
        <b/>
        <sz val="14"/>
        <rFont val="Calibri"/>
        <family val="2"/>
        <scheme val="minor"/>
      </rPr>
      <t>DRAINAGE PROTECTIVE COVER</t>
    </r>
    <r>
      <rPr>
        <sz val="14"/>
        <rFont val="Calibri"/>
        <family val="2"/>
        <scheme val="minor"/>
      </rPr>
      <t xml:space="preserve"> LAYER (DIMPLED SHEET OR SIMILAR)                                                                                                                                                                                                                                                                                                                                                                 ՊԱՇՏՊԱՆԻՉ </t>
    </r>
    <r>
      <rPr>
        <b/>
        <sz val="14"/>
        <rFont val="Calibri"/>
        <family val="2"/>
        <scheme val="minor"/>
      </rPr>
      <t>ԴՐԵՆԱԺԱՅԻՆ ԾԱԾԿՈՒՅԹ</t>
    </r>
    <r>
      <rPr>
        <sz val="14"/>
        <rFont val="Calibri"/>
        <family val="2"/>
        <scheme val="minor"/>
      </rPr>
      <t>Ի (ՊԼԱՍՏԻԿ ՄԵՄԲՐԱՆ ԿԱՄ ՆՄԱՆԱՏԻՊ) ՄԱՏԱԿԱՐԱՐՈՒՄ և ՏԵՂԱԴՐՈՒՄ</t>
    </r>
  </si>
  <si>
    <t>CIVIL WORKS, REINFORCED CONCRETE/ՀԱՄԱՇԻՆԱՐԱՐԱԿԱՆ ԱՇԽԱՏԱՆՔՆԵՐ,ԵՐԿԱԹ ԲՈՏՈՆ</t>
  </si>
  <si>
    <t>PARKING EQUIPMENT\ԱՎՏՈՀԱՆԳՐՎԱՆԻ ԿԱՀԱՎՈՐԱՆՔ</t>
  </si>
  <si>
    <t>DRAINAGE SYSTEM/ԱՆՁՐևԱՋՐԵՐԻ ՀԵՌԱՑՄԱՆ ՀԱՄԱԿԱՐԳ</t>
  </si>
  <si>
    <r>
      <t xml:space="preserve">THIRD FLOOR CIVIL WORKS, REINFORCED CONCRETE,PARKING EQUIPMENT,DRAINAGE SYSTEM </t>
    </r>
    <r>
      <rPr>
        <b/>
        <sz val="20"/>
        <rFont val="Calibri"/>
        <family val="2"/>
        <scheme val="minor"/>
      </rPr>
      <t>PHASE III</t>
    </r>
    <r>
      <rPr>
        <b/>
        <sz val="16"/>
        <rFont val="Calibri"/>
        <family val="2"/>
        <scheme val="minor"/>
      </rPr>
      <t xml:space="preserve">/ԵՐՐՈՐԴ ՀԱՐԿ ՀԱՄԱՇԻՆԱՐԱՐԱԿԱՆ ԱՇԽԱՏԱՆՔՆԵՐ,ԵՐԿԱԹ ԲՈՏՈՆ,ԱՆՁՐևԱՋՐԵՐԻ ՀԵՌԱՑՄԱՆ ՀԱՄԱԿԱՐԳ,ԱՎՏՈՀԱՆԳՐՎԱՆԻ ԿԱՀԱՎՈՐԱՆՔ </t>
    </r>
    <r>
      <rPr>
        <b/>
        <sz val="20"/>
        <rFont val="Calibri"/>
        <family val="2"/>
        <scheme val="minor"/>
      </rPr>
      <t>ՓՈՒԼ 3</t>
    </r>
  </si>
  <si>
    <r>
      <t xml:space="preserve">PROVISION AND INSTALLATION OF </t>
    </r>
    <r>
      <rPr>
        <b/>
        <sz val="14"/>
        <rFont val="Calibri"/>
        <family val="2"/>
        <scheme val="minor"/>
      </rPr>
      <t>TEMPORARY FENCE</t>
    </r>
    <r>
      <rPr>
        <sz val="14"/>
        <rFont val="Calibri"/>
        <family val="2"/>
        <scheme val="minor"/>
      </rPr>
      <t xml:space="preserve"> AND </t>
    </r>
    <r>
      <rPr>
        <b/>
        <sz val="14"/>
        <rFont val="Calibri"/>
        <family val="2"/>
        <scheme val="minor"/>
      </rPr>
      <t>GATE</t>
    </r>
    <r>
      <rPr>
        <sz val="14"/>
        <rFont val="Calibri"/>
        <family val="2"/>
        <scheme val="minor"/>
      </rPr>
      <t xml:space="preserve"> (CONCRETE BASE, STEEL PAINTED SUPPORTS AND PAINTED GALVANIZED PROF SHEETS) FOR CONSTRUCTION AREA, HEIGHT H=2.4m, INCLUDING ALL NECESSARY ACCESORIES
</t>
    </r>
    <r>
      <rPr>
        <b/>
        <sz val="14"/>
        <rFont val="Calibri"/>
        <family val="2"/>
        <scheme val="minor"/>
      </rPr>
      <t>ԺԱՄԱՆԱԿԱՎՈՐ ՑԱՆԿԱՊԱՏԻ</t>
    </r>
    <r>
      <rPr>
        <sz val="14"/>
        <rFont val="Calibri"/>
        <family val="2"/>
        <scheme val="minor"/>
      </rPr>
      <t xml:space="preserve"> և ԴԱՐՊԱՍԻ ՄԱՏԱԿԱՐԱՐՈՒՄ և ՏԵՂԱԴՐՈՒՄ ՇԻՆ. ՀՐԱՊԱՐԱԿԻ ՀԱՄԱՐ H=2.4 մ (ԲԵՏՈՆԵ ՀԻՄՔԵՐ, ՄԵՏԱՂԱԿԱՆ ՆԵՐԿՎԱԾ ՀԵՆԱՐԱՆՆԵՐՈՎ և ՆԵՐԿՎԱԾ ՑԻՆԿԱՊԱՏ ՊՐՈՖ. ԹԻԹԵՂՈՎ), ՆԵՐԱՌՅԱԼ ԲՈԼՈՐ ԱՆՀՐԱԺԵՇՏ ՊԱՐԱԳԱՆԵՐԸ</t>
    </r>
  </si>
  <si>
    <r>
      <rPr>
        <b/>
        <sz val="14"/>
        <rFont val="Calibri"/>
        <family val="2"/>
        <scheme val="minor"/>
      </rPr>
      <t>EXCAVATION</t>
    </r>
    <r>
      <rPr>
        <sz val="14"/>
        <rFont val="Calibri"/>
        <family val="2"/>
        <scheme val="minor"/>
      </rPr>
      <t xml:space="preserve"> FOR FOUNDATIONS, TRANSPORTATION WASTE OUT OF AREA, 13km
ՀԻՄՔԵՐԻ ԵՎ ՀԵՆԱՊԱՏԵՐԻ ՀԱՄԱՐ </t>
    </r>
    <r>
      <rPr>
        <b/>
        <sz val="14"/>
        <rFont val="Calibri"/>
        <family val="2"/>
        <scheme val="minor"/>
      </rPr>
      <t>ԷԿՍԿԱՎԱՑԻԱ</t>
    </r>
    <r>
      <rPr>
        <sz val="14"/>
        <rFont val="Calibri"/>
        <family val="2"/>
        <scheme val="minor"/>
      </rPr>
      <t xml:space="preserve">  և ՇԻՆ. ԱՂԲԻ ԱՐՏԱՀԱՆՈՒՄ ՏԱՐԱԾՔԻՑ ԴՈՒՐՍ, ՄԻՆՉԵՎ 13կմ  </t>
    </r>
  </si>
  <si>
    <r>
      <t>DEMOLITION OF</t>
    </r>
    <r>
      <rPr>
        <b/>
        <sz val="14"/>
        <rFont val="Calibri"/>
        <family val="2"/>
        <scheme val="minor"/>
      </rPr>
      <t xml:space="preserve"> REINFORCED CONCRETE</t>
    </r>
    <r>
      <rPr>
        <sz val="14"/>
        <rFont val="Calibri"/>
        <family val="2"/>
        <scheme val="minor"/>
      </rPr>
      <t xml:space="preserve"> RETAINING WALL  AND SIDEWALK, TRANSPORTATION WASTE OUT OF AREA, 13km                                                                                                                                                                                                                                                                      ԴՐՍԻ </t>
    </r>
    <r>
      <rPr>
        <b/>
        <sz val="14"/>
        <rFont val="Calibri"/>
        <family val="2"/>
        <scheme val="minor"/>
      </rPr>
      <t>Ե/Բ ՀԵՆԱՊԱՏԻ և ՄԱՅԹԻ</t>
    </r>
    <r>
      <rPr>
        <sz val="14"/>
        <rFont val="Calibri"/>
        <family val="2"/>
        <scheme val="minor"/>
      </rPr>
      <t xml:space="preserve"> ՔԱՆԴՈՒՄ  ՇԻՆ. ԱՂԲԻ ԱՐՏԱՀԱՆՈՒՄ ՏԱՐԱԾՔԻՑ ԴՈՒՐՍ, ՄԻՆՉԵՎ 13կմ  </t>
    </r>
  </si>
  <si>
    <r>
      <t>DIASSEMBLY</t>
    </r>
    <r>
      <rPr>
        <b/>
        <sz val="14"/>
        <rFont val="Calibri"/>
        <family val="2"/>
        <scheme val="minor"/>
      </rPr>
      <t xml:space="preserve"> OF TEMPORARY FENCE</t>
    </r>
    <r>
      <rPr>
        <sz val="14"/>
        <rFont val="Calibri"/>
        <family val="2"/>
        <scheme val="minor"/>
      </rPr>
      <t xml:space="preserve"> AND </t>
    </r>
    <r>
      <rPr>
        <b/>
        <sz val="14"/>
        <rFont val="Calibri"/>
        <family val="2"/>
        <scheme val="minor"/>
      </rPr>
      <t>GATE</t>
    </r>
    <r>
      <rPr>
        <sz val="14"/>
        <rFont val="Calibri"/>
        <family val="2"/>
        <scheme val="minor"/>
      </rPr>
      <t xml:space="preserve"> TRANSPORTATION TO AIA STOCK
</t>
    </r>
    <r>
      <rPr>
        <b/>
        <sz val="14"/>
        <rFont val="Calibri"/>
        <family val="2"/>
        <scheme val="minor"/>
      </rPr>
      <t xml:space="preserve">ԺԱՄԱՆԱԿԱՎՈՐ ՑԱՆԿԱՊԱՏԻ և ԴԱՐՊԱՍԻ </t>
    </r>
    <r>
      <rPr>
        <sz val="14"/>
        <rFont val="Calibri"/>
        <family val="2"/>
        <scheme val="minor"/>
      </rPr>
      <t xml:space="preserve">ԱՊԱՄՈՆՏԱԺՈՒՄ և ՏԵՂԱՓՈԽՈՒՄ ԱՄՕ ՊԱՀԵՍՏ </t>
    </r>
  </si>
  <si>
    <r>
      <t>DISASSEMBLING</t>
    </r>
    <r>
      <rPr>
        <b/>
        <sz val="14"/>
        <rFont val="Calibri"/>
        <family val="2"/>
        <scheme val="minor"/>
      </rPr>
      <t xml:space="preserve"> OF EXISTING ARTIFICIAL GREEN GRASS </t>
    </r>
    <r>
      <rPr>
        <sz val="14"/>
        <rFont val="Calibri"/>
        <family val="2"/>
        <scheme val="minor"/>
      </rPr>
      <t xml:space="preserve">LAYER AND TRANSPORTATION TO THE AIRPORT STOCK
</t>
    </r>
    <r>
      <rPr>
        <b/>
        <sz val="14"/>
        <rFont val="Calibri"/>
        <family val="2"/>
        <scheme val="minor"/>
      </rPr>
      <t xml:space="preserve">ԳՈՅ. ՈՒՆԵՑՈՂ ԱՐՀԵՍՏԱԿԱՆ ԿԱՆԱՉ ԽՈՏԻ ՇԵՐՏԻ </t>
    </r>
    <r>
      <rPr>
        <sz val="14"/>
        <rFont val="Calibri"/>
        <family val="2"/>
        <scheme val="minor"/>
      </rPr>
      <t>ՔԱՆԴՈՒՄ և ԱՐՏԱՀԱՆՈՒՄ ԴԵՊԻ ՕԴԱՆԱՎԱԿԱՅԱՆԻ ՊԱՀԵՍՏ</t>
    </r>
  </si>
  <si>
    <r>
      <t xml:space="preserve">PRODUCING OF REINFORCED </t>
    </r>
    <r>
      <rPr>
        <b/>
        <sz val="14"/>
        <rFont val="Calibri"/>
        <family val="2"/>
        <scheme val="minor"/>
      </rPr>
      <t>CONCRETE FRAME OPENING</t>
    </r>
    <r>
      <rPr>
        <sz val="14"/>
        <rFont val="Calibri"/>
        <family val="2"/>
        <scheme val="minor"/>
      </rPr>
      <t xml:space="preserve"> EXIT RAMP AS PER DRAWING (INCLUDING DEMOLITION, ALL NECESSARY MATERIALS, REINFORCEMENT, FORMWORK, TEMPORARY SUPPORTS IF IT NECESSARY, B25 CONCRETE PLACEMENT, TRANSPORTATION WASTE OUT OF AREA, 13km)                                                                                                                                                                                                                                                                      ԵԼՔԱՅԻՆ ԹԵՔԱՀԱՐԹԱԿԻ ՀԱՄԱՐ ԳՈՅՈՒԹՅՈՒՆ ՈՒՆԵՑՈՂ Ե/Բ ՀԵՆԱՊԱՏԻ ՄԵՋ </t>
    </r>
    <r>
      <rPr>
        <b/>
        <sz val="14"/>
        <rFont val="Calibri"/>
        <family val="2"/>
        <scheme val="minor"/>
      </rPr>
      <t>ԲԱՑՎԱԾՔԻ ԻՐԱԿԱՆԱՑՈՒՄ</t>
    </r>
    <r>
      <rPr>
        <sz val="14"/>
        <rFont val="Calibri"/>
        <family val="2"/>
        <scheme val="minor"/>
      </rPr>
      <t xml:space="preserve"> ԸՍՏ ԱՇԽԱՏԱՆՔՆԱՅԻՆ ԳԾԱԳՐԻ (ՆԵՐԱՌՅԱԼ ՔԱՆԴՈՒՄ, ԲՈԼՈՐ ԱՆՀՐԱԺԵՇՏ ՆՅՈՒԹԵՐԸ, ԱՄՐԱՆԱՎՈՐՈՒՄ, ԿԱՂԱՊԱՐՈՒՄ, ԺԱՄԱՆԱԿԱՎՈՐ ՀԵՆԱՐՐԱՆԵՐ ԵԹԵ ԱՆՀՐԱԺԵՇՏ Է, B25 ԲԵՏՈՆԻ ՏԵՂԱԴՐՈՒՄ, ՇԻՆ. ԱՂԲԻ ԱՐՏԱՀԱՆՈՒՄ ՏԱՐԱԾՔԻՑ ԴՈՒՐՍ ՄԻՆՉԵՎ 13կմ)</t>
    </r>
  </si>
  <si>
    <r>
      <t xml:space="preserve">DISSASSEMBLING OF EXISTING EXTERNAL </t>
    </r>
    <r>
      <rPr>
        <b/>
        <sz val="14"/>
        <rFont val="Calibri"/>
        <family val="2"/>
        <scheme val="minor"/>
      </rPr>
      <t>R/C MANHOLES</t>
    </r>
    <r>
      <rPr>
        <sz val="14"/>
        <rFont val="Calibri"/>
        <family val="2"/>
        <scheme val="minor"/>
      </rPr>
      <t xml:space="preserve"> (SETTING MANHOLES HEIGHTS) AND PROVISION AND INSTALLATION OF NEW MANHOLE CAST IRON COVERS 70cm INCLUDING (ELECTRICAL, SEWAGE,RAINWATER, COLD WATER SUPPLY MANHOLES)
ԳՈՅՈՒԹՅՈՒՆ ՈՒՆԵՑՈՂ ԱՐՏԱՔԻՆ </t>
    </r>
    <r>
      <rPr>
        <b/>
        <sz val="14"/>
        <rFont val="Calibri"/>
        <family val="2"/>
        <scheme val="minor"/>
      </rPr>
      <t>Ե/Բ ՀՈՐԱՆՆԵՐԻ</t>
    </r>
    <r>
      <rPr>
        <sz val="14"/>
        <rFont val="Calibri"/>
        <family val="2"/>
        <scheme val="minor"/>
      </rPr>
      <t xml:space="preserve"> ԱՊԱՄՈՆՏԱԺՈՒՄ (ՀՈՐԱՆՆԵՐԻ ՆԻՇԵՐԻ ԿԱՐԳԱՎՈՐՈՒՄ) և ՆՈՐ ՀՈՐԱՆՆԵՐԻ ԹՈՒՋԵ 70սմ ՄՏՈՑՆԵՐԻ ՄԱՏԱԿԱՐԱՐՈՒՄ և ՏԵՂԱԴՐՈՒՄ ԱՅԴ ԹՎՈՒՄ (ԷԼԵԿՏՐԱՄԱՏԱԿԱՐԱՐՄԱՆ, ԿՈՅՈՒՂԻ, ՀԵՂԵՂԱՏԱՐ և ԽՄԵԼՈՒ ՍԱՌԸ ՋՐԻ ՄԱՏԱԿԱՐԱՐՄԱՆ ՀՈՐԱՆՆԵՐԸ)</t>
    </r>
  </si>
  <si>
    <r>
      <rPr>
        <b/>
        <sz val="14"/>
        <rFont val="Calibri"/>
        <family val="2"/>
        <scheme val="minor"/>
      </rPr>
      <t>COMPACTION</t>
    </r>
    <r>
      <rPr>
        <sz val="14"/>
        <rFont val="Calibri"/>
        <family val="2"/>
        <scheme val="minor"/>
      </rPr>
      <t xml:space="preserve"> (min. 95%) OF EXISTING SOIL UNDER THE FOUNDATIONS  
Գ/ՈՒ ԳՐՈՒՆՏԻ </t>
    </r>
    <r>
      <rPr>
        <b/>
        <sz val="14"/>
        <rFont val="Calibri"/>
        <family val="2"/>
        <scheme val="minor"/>
      </rPr>
      <t>ԽՏԱՑՈՒՄ</t>
    </r>
    <r>
      <rPr>
        <sz val="14"/>
        <rFont val="Calibri"/>
        <family val="2"/>
        <scheme val="minor"/>
      </rPr>
      <t xml:space="preserve"> (min. 95%) և ՏՈՓԱՆՈՒՄ ՀԻՄՔԵՐԻ ՏԱԿ</t>
    </r>
  </si>
  <si>
    <r>
      <t xml:space="preserve">PROVISION AND INSTALLATION OF </t>
    </r>
    <r>
      <rPr>
        <b/>
        <sz val="14"/>
        <rFont val="Calibri"/>
        <family val="2"/>
        <scheme val="minor"/>
      </rPr>
      <t>WATERPROOFING PROTECTION DRAINAGE</t>
    </r>
    <r>
      <rPr>
        <sz val="14"/>
        <rFont val="Calibri"/>
        <family val="2"/>
        <scheme val="minor"/>
      </rPr>
      <t xml:space="preserve"> LAYER (DIMPLE SHEET) 500gr/sqm
ՊԱՇՏՊԱՆԻՉ ԴՐԵՆԱԺԱՅԻՆ </t>
    </r>
    <r>
      <rPr>
        <b/>
        <sz val="14"/>
        <rFont val="Calibri"/>
        <family val="2"/>
        <scheme val="minor"/>
      </rPr>
      <t>ՊՐՈՖԻԼԱՎՈՐՎԱԾ ՄԵՄԲՐԱՆ</t>
    </r>
    <r>
      <rPr>
        <sz val="14"/>
        <rFont val="Calibri"/>
        <family val="2"/>
        <scheme val="minor"/>
      </rPr>
      <t>Ի ՄԱՏԱԿԱՐԱՐՈՒՄ և ՏԵՂԱԴՐՈՒՄ 500գր/քմ</t>
    </r>
  </si>
  <si>
    <t>CLOSING DOCUMENTS/ԱՎԱՐՏԱԿԱՆ ՓԱՍՏԱԹՂԹԵՐ</t>
  </si>
  <si>
    <t>PACKAGE/
ՓԱՍՏԱԹՂԹԵՐԻ ՓԱԹԵԹ</t>
  </si>
  <si>
    <t>PREPARATION AND SUBMISSION OF AS-BUILT DRAWINGS, CLOSING DOCUMENTATION, AND TESTING REPORTS / ԱՎԱՐՏԱԿԱՆ (AS-BUILT) ԳԾԱԳՐԵՐԻ , ՓԱՍՏԱԹՂԹԵՐԻ ԵՎ ՓՈՐՁԱՐԿՄԱՆ ԱԿՏԵՐԻ ՊԱՏՐԱՍՏՈՒՄ ԵՎ ՆԵՐԿԱՅԱՑՈՒՄ</t>
  </si>
  <si>
    <r>
      <t xml:space="preserve">PROVISION AND INSTALATION OF  </t>
    </r>
    <r>
      <rPr>
        <b/>
        <sz val="14"/>
        <rFont val="Calibri"/>
        <family val="2"/>
        <scheme val="minor"/>
      </rPr>
      <t>BOLARDS</t>
    </r>
    <r>
      <rPr>
        <sz val="14"/>
        <rFont val="Calibri"/>
        <family val="2"/>
        <scheme val="minor"/>
      </rPr>
      <t xml:space="preserve"> GALVANIZED STEEL TUBE WITH CONCRETE POURING , DIMENSIONS: H=700mm D=220mm
ՑԻՆԿԱՊԱՏ ՄԵՏԱՂԱԿԱՆ ԽՈՂՈՎԱԿՆԵՐՈՎ և ԲԵՏՈՆԻ ԼՑՈՆՈՒՄՈՎ </t>
    </r>
    <r>
      <rPr>
        <b/>
        <sz val="14"/>
        <rFont val="Calibri"/>
        <family val="2"/>
        <scheme val="minor"/>
      </rPr>
      <t>ԲՈԼԱՐԴՆԵՐԻ</t>
    </r>
    <r>
      <rPr>
        <sz val="14"/>
        <rFont val="Calibri"/>
        <family val="2"/>
        <scheme val="minor"/>
      </rPr>
      <t xml:space="preserve"> ՄԱՏԱԿԱՐԱՐՈՒՄ և ՏԵՂԱԴՐՈՒՄ, ՉԱՊԵՐԸ՝  H=700մմ D=220մմ</t>
    </r>
  </si>
  <si>
    <r>
      <t xml:space="preserve">APPLICATION OF THERMOPLASTIC </t>
    </r>
    <r>
      <rPr>
        <b/>
        <sz val="14"/>
        <rFont val="Calibri"/>
        <family val="2"/>
        <scheme val="minor"/>
      </rPr>
      <t>MARKINGS</t>
    </r>
    <r>
      <rPr>
        <sz val="14"/>
        <rFont val="Calibri"/>
        <family val="2"/>
        <scheme val="minor"/>
      </rPr>
      <t xml:space="preserve"> WITH REFLECTIVE PROPERTIES 2 MM THICKNESS
ՏԵՐՄՈՊԼԱՍՏԻԿ </t>
    </r>
    <r>
      <rPr>
        <b/>
        <sz val="14"/>
        <rFont val="Calibri"/>
        <family val="2"/>
        <scheme val="minor"/>
      </rPr>
      <t>ԳԾԱՆՇՈՒՄՆԵՐ</t>
    </r>
    <r>
      <rPr>
        <sz val="14"/>
        <rFont val="Calibri"/>
        <family val="2"/>
        <scheme val="minor"/>
      </rPr>
      <t xml:space="preserve"> ԻՐԱԿԱՆԱՑՈՒՄ ԼՈՒՅՍԻ ԱՆԴԱԴԱՐՁՆՈՐ ՀԱՏԿՈՒԹՅԱՄԲ 2mm ՀԱՍՏՈՒԹՅԱՄԲ</t>
    </r>
  </si>
  <si>
    <t>A25</t>
  </si>
  <si>
    <t>C27</t>
  </si>
  <si>
    <r>
      <t xml:space="preserve">PROVISION AND INSTALATION OF </t>
    </r>
    <r>
      <rPr>
        <b/>
        <sz val="14"/>
        <rFont val="Calibri"/>
        <family val="2"/>
        <scheme val="minor"/>
      </rPr>
      <t>TRIPLEX SAFETY GLASS</t>
    </r>
    <r>
      <rPr>
        <sz val="14"/>
        <rFont val="Calibri"/>
        <family val="2"/>
        <scheme val="minor"/>
      </rPr>
      <t xml:space="preserve"> INCLUDING ALL NECESSARY FITTINGS 6mm+PVB+6mm CLEAR TEMPERED
</t>
    </r>
    <r>
      <rPr>
        <b/>
        <sz val="14"/>
        <rFont val="Calibri"/>
        <family val="2"/>
        <scheme val="minor"/>
      </rPr>
      <t>ՏՐԻՊԼԵՔՍ  ԱՊԱԿՅԱ</t>
    </r>
    <r>
      <rPr>
        <sz val="14"/>
        <rFont val="Calibri"/>
        <family val="2"/>
        <scheme val="minor"/>
      </rPr>
      <t xml:space="preserve"> 6մմ+պվբ+6մմ ՎԻՏՐԱԺԻ ԹՐԾԱԾ ԹԱՓԱՆՑԻԿ ՄԱՏԱԿԱՐԱՐՈՒՄ և ՏԵՂԱԴՐՈՒՄ  ՆԵՐԱՌՅԱԼ ԲՈԼՈՐ ԿՑԱՄԱՍԵՐԸ ,</t>
    </r>
  </si>
  <si>
    <t>ՀԱՎԵԼՎԱԾ 1 / ANNEX 1</t>
  </si>
  <si>
    <r>
      <rPr>
        <b/>
        <sz val="14"/>
        <rFont val="Calibri"/>
        <family val="2"/>
        <scheme val="minor"/>
      </rPr>
      <t>CORE DRILLING</t>
    </r>
    <r>
      <rPr>
        <sz val="14"/>
        <rFont val="Calibri"/>
        <family val="2"/>
        <scheme val="minor"/>
      </rPr>
      <t xml:space="preserve"> OF CONCRETE SLAB (DEPT UP TO 400MM) D=100MM (for hydrants)
Բետոնե սալի </t>
    </r>
    <r>
      <rPr>
        <b/>
        <sz val="14"/>
        <rFont val="Calibri"/>
        <family val="2"/>
        <scheme val="minor"/>
      </rPr>
      <t>անցքերի իրականացում</t>
    </r>
    <r>
      <rPr>
        <sz val="14"/>
        <rFont val="Calibri"/>
        <family val="2"/>
        <scheme val="minor"/>
      </rPr>
      <t xml:space="preserve"> (խորությունը՝ մինչև 400 մմ), տրամագիծը՝ 100 մմ (հրշեջ ծորակների համար)</t>
    </r>
  </si>
  <si>
    <r>
      <rPr>
        <b/>
        <sz val="14"/>
        <rFont val="Calibri"/>
        <family val="2"/>
        <scheme val="minor"/>
      </rPr>
      <t>CORE DRILLING</t>
    </r>
    <r>
      <rPr>
        <sz val="14"/>
        <rFont val="Calibri"/>
        <family val="2"/>
        <scheme val="minor"/>
      </rPr>
      <t xml:space="preserve"> OF CONCRETE SLAB (DEPT UP TO 400MM) D=70MM (for fire alarm and lights)
Բետոնե սալի </t>
    </r>
    <r>
      <rPr>
        <b/>
        <sz val="14"/>
        <rFont val="Calibri"/>
        <family val="2"/>
        <scheme val="minor"/>
      </rPr>
      <t>անցքերի իրականացում</t>
    </r>
    <r>
      <rPr>
        <sz val="14"/>
        <rFont val="Calibri"/>
        <family val="2"/>
        <scheme val="minor"/>
      </rPr>
      <t xml:space="preserve"> (խորությունը՝ մինչև 400 մմ), տրամագիծը՝ 70 մմ  (հ.ա.հ.-ի և լուսատուների համար)</t>
    </r>
  </si>
  <si>
    <r>
      <rPr>
        <b/>
        <sz val="14"/>
        <rFont val="Calibri"/>
        <family val="2"/>
        <scheme val="minor"/>
      </rPr>
      <t>CORE DRILLING</t>
    </r>
    <r>
      <rPr>
        <sz val="14"/>
        <rFont val="Calibri"/>
        <family val="2"/>
        <scheme val="minor"/>
      </rPr>
      <t xml:space="preserve"> OF CONCRETE SLAB (DEPT UP TO 400MM) D=125MM (for rain water drainage system)
Բետոնե սալի </t>
    </r>
    <r>
      <rPr>
        <b/>
        <sz val="14"/>
        <rFont val="Calibri"/>
        <family val="2"/>
        <scheme val="minor"/>
      </rPr>
      <t>անցքերի իրականացում</t>
    </r>
    <r>
      <rPr>
        <sz val="14"/>
        <rFont val="Calibri"/>
        <family val="2"/>
        <scheme val="minor"/>
      </rPr>
      <t xml:space="preserve"> (խորությունը՝ մինչև 400 մմ), տրամագիծը՝ 125 մմ (ջրահեռացման համակարգի համար)</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</si>
</sst>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3" formatCode="_(* #,##0.00_);_(* \(#,##0.00\);_(* &quot;-&quot;??_);_(@_)"/>
    <numFmt numFmtId="164" formatCode="_-* #,##0.00\ _€_-;\-* #,##0.00\ _€_-;_-* &quot;-&quot;??\ _€_-;_-@_-"/>
    <numFmt numFmtId="165" formatCode="#,##0.0"/>
    <numFmt numFmtId="166" formatCode="_-* #,##0.00_р_._-;\-* #,##0.00_р_._-;_-* &quot;-&quot;??_р_._-;_-@_-"/>
    <numFmt numFmtId="167" formatCode="_-* #,##0\ _€_-;\-* #,##0\ _€_-;_-* &quot;-&quot;??\ _€_-;_-@_-"/>
    <numFmt numFmtId="168" formatCode="0.0"/>
  </numFmts>
  <fonts count="20" x14ac:knownFonts="1">
    <font>
      <sz val="10"/>
      <name val="Arial"/>
    </font>
    <font>
      <sz val="11"/>
      <color theme="1"/>
      <name val="Calibri"/>
      <family val="2"/>
      <scheme val="minor"/>
    </font>
    <font>
      <sz val="11"/>
      <color theme="1"/>
      <name val="Calibri"/>
      <family val="2"/>
      <scheme val="minor"/>
    </font>
    <font>
      <sz val="10"/>
      <name val="Arial"/>
      <family val="2"/>
    </font>
    <font>
      <sz val="10"/>
      <name val="Arial"/>
      <family val="2"/>
      <charset val="204"/>
    </font>
    <font>
      <b/>
      <sz val="16"/>
      <name val="Arial"/>
      <family val="2"/>
    </font>
    <font>
      <sz val="11"/>
      <color indexed="8"/>
      <name val="Calibri"/>
      <family val="2"/>
    </font>
    <font>
      <b/>
      <sz val="16"/>
      <color indexed="8"/>
      <name val="Arial"/>
      <family val="2"/>
    </font>
    <font>
      <sz val="8"/>
      <name val="Arial"/>
      <family val="2"/>
    </font>
    <font>
      <b/>
      <sz val="10"/>
      <name val="Arial"/>
      <family val="2"/>
    </font>
    <font>
      <b/>
      <sz val="14"/>
      <name val="Calibri"/>
      <family val="2"/>
      <scheme val="minor"/>
    </font>
    <font>
      <b/>
      <sz val="14"/>
      <color rgb="FF000000"/>
      <name val="Calibri"/>
      <family val="2"/>
      <scheme val="minor"/>
    </font>
    <font>
      <sz val="14"/>
      <name val="Calibri"/>
      <family val="2"/>
      <scheme val="minor"/>
    </font>
    <font>
      <b/>
      <sz val="16"/>
      <name val="Calibri"/>
      <family val="2"/>
      <scheme val="minor"/>
    </font>
    <font>
      <sz val="13"/>
      <name val="Calibri"/>
      <family val="2"/>
      <scheme val="minor"/>
    </font>
    <font>
      <b/>
      <sz val="13"/>
      <name val="Calibri"/>
      <family val="2"/>
      <scheme val="minor"/>
    </font>
    <font>
      <b/>
      <sz val="16"/>
      <color indexed="8"/>
      <name val="Calibri"/>
      <family val="2"/>
      <scheme val="minor"/>
    </font>
    <font>
      <sz val="10"/>
      <name val="Calibri"/>
      <family val="2"/>
      <scheme val="minor"/>
    </font>
    <font>
      <b/>
      <sz val="20"/>
      <name val="Calibri"/>
      <family val="2"/>
      <scheme val="minor"/>
    </font>
    <font>
      <sz val="20"/>
      <name val="Calibri"/>
      <family val="2"/>
      <scheme val="minor"/>
    </font>
  </fonts>
  <fills count="15">
    <fill>
      <patternFill patternType="none"/>
    </fill>
    <fill>
      <patternFill patternType="gray125"/>
    </fill>
    <fill>
      <patternFill patternType="solid">
        <fgColor indexed="22"/>
        <bgColor indexed="64"/>
      </patternFill>
    </fill>
    <fill>
      <patternFill patternType="solid">
        <fgColor rgb="FFFFFF00"/>
        <bgColor indexed="64"/>
      </patternFill>
    </fill>
    <fill>
      <patternFill patternType="solid">
        <fgColor theme="5" tint="0.39997558519241921"/>
        <bgColor indexed="64"/>
      </patternFill>
    </fill>
    <fill>
      <patternFill patternType="solid">
        <fgColor theme="9" tint="0.79998168889431442"/>
        <bgColor indexed="64"/>
      </patternFill>
    </fill>
    <fill>
      <patternFill patternType="solid">
        <fgColor theme="6" tint="0.79998168889431442"/>
        <bgColor indexed="64"/>
      </patternFill>
    </fill>
    <fill>
      <patternFill patternType="solid">
        <fgColor theme="4" tint="0.79998168889431442"/>
        <bgColor indexed="65"/>
      </patternFill>
    </fill>
    <fill>
      <patternFill patternType="solid">
        <fgColor theme="4" tint="0.79998168889431442"/>
        <bgColor indexed="64"/>
      </patternFill>
    </fill>
    <fill>
      <patternFill patternType="darkHorizontal">
        <bgColor theme="9" tint="0.79995117038483843"/>
      </patternFill>
    </fill>
    <fill>
      <patternFill patternType="darkHorizontal">
        <bgColor theme="9" tint="0.79998168889431442"/>
      </patternFill>
    </fill>
    <fill>
      <patternFill patternType="darkHorizontal">
        <fgColor rgb="FF000000"/>
        <bgColor theme="4" tint="0.79995117038483843"/>
      </patternFill>
    </fill>
    <fill>
      <patternFill patternType="darkHorizontal">
        <bgColor theme="4" tint="0.79995117038483843"/>
      </patternFill>
    </fill>
    <fill>
      <patternFill patternType="darkHorizontal">
        <bgColor theme="6" tint="0.79995117038483843"/>
      </patternFill>
    </fill>
    <fill>
      <patternFill patternType="solid">
        <fgColor rgb="FFFF0000"/>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medium">
        <color indexed="64"/>
      </left>
      <right style="medium">
        <color indexed="64"/>
      </right>
      <top/>
      <bottom style="medium">
        <color indexed="64"/>
      </bottom>
      <diagonal/>
    </border>
    <border>
      <left/>
      <right/>
      <top/>
      <bottom style="medium">
        <color indexed="64"/>
      </bottom>
      <diagonal/>
    </border>
    <border>
      <left style="thin">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right/>
      <top style="medium">
        <color indexed="64"/>
      </top>
      <bottom style="medium">
        <color indexed="64"/>
      </bottom>
      <diagonal/>
    </border>
    <border>
      <left/>
      <right/>
      <top style="medium">
        <color indexed="64"/>
      </top>
      <bottom/>
      <diagonal/>
    </border>
    <border>
      <left style="medium">
        <color indexed="64"/>
      </left>
      <right/>
      <top/>
      <bottom style="medium">
        <color indexed="64"/>
      </bottom>
      <diagonal/>
    </border>
    <border>
      <left style="medium">
        <color indexed="64"/>
      </left>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diagonal/>
    </border>
    <border>
      <left style="thin">
        <color indexed="64"/>
      </left>
      <right/>
      <top/>
      <bottom style="thin">
        <color indexed="64"/>
      </bottom>
      <diagonal/>
    </border>
    <border>
      <left style="medium">
        <color indexed="64"/>
      </left>
      <right style="thin">
        <color indexed="64"/>
      </right>
      <top/>
      <bottom style="thin">
        <color rgb="FF000000"/>
      </bottom>
      <diagonal/>
    </border>
    <border>
      <left style="thin">
        <color indexed="64"/>
      </left>
      <right style="medium">
        <color indexed="64"/>
      </right>
      <top style="thin">
        <color indexed="64"/>
      </top>
      <bottom/>
      <diagonal/>
    </border>
    <border>
      <left style="thin">
        <color indexed="64"/>
      </left>
      <right style="thin">
        <color indexed="64"/>
      </right>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bottom style="medium">
        <color indexed="64"/>
      </bottom>
      <diagonal/>
    </border>
    <border>
      <left style="thin">
        <color rgb="FF000000"/>
      </left>
      <right style="thin">
        <color rgb="FF000000"/>
      </right>
      <top/>
      <bottom style="thin">
        <color indexed="64"/>
      </bottom>
      <diagonal/>
    </border>
    <border>
      <left style="medium">
        <color indexed="64"/>
      </left>
      <right style="thin">
        <color indexed="64"/>
      </right>
      <top style="thin">
        <color indexed="64"/>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style="thin">
        <color indexed="64"/>
      </right>
      <top style="medium">
        <color indexed="64"/>
      </top>
      <bottom/>
      <diagonal/>
    </border>
    <border>
      <left style="thin">
        <color indexed="64"/>
      </left>
      <right style="medium">
        <color indexed="64"/>
      </right>
      <top/>
      <bottom/>
      <diagonal/>
    </border>
    <border>
      <left style="thin">
        <color indexed="64"/>
      </left>
      <right style="thin">
        <color indexed="64"/>
      </right>
      <top/>
      <bottom/>
      <diagonal/>
    </border>
    <border>
      <left style="medium">
        <color indexed="64"/>
      </left>
      <right style="thin">
        <color indexed="64"/>
      </right>
      <top/>
      <bottom/>
      <diagonal/>
    </border>
    <border>
      <left style="thin">
        <color indexed="64"/>
      </left>
      <right/>
      <top style="medium">
        <color indexed="64"/>
      </top>
      <bottom style="medium">
        <color indexed="64"/>
      </bottom>
      <diagonal/>
    </border>
    <border>
      <left style="medium">
        <color indexed="64"/>
      </left>
      <right style="thin">
        <color indexed="64"/>
      </right>
      <top style="medium">
        <color indexed="64"/>
      </top>
      <bottom/>
      <diagonal/>
    </border>
  </borders>
  <cellStyleXfs count="17">
    <xf numFmtId="0" fontId="0" fillId="0" borderId="0"/>
    <xf numFmtId="164" fontId="3" fillId="0" borderId="0" applyFont="0" applyFill="0" applyBorder="0" applyAlignment="0" applyProtection="0"/>
    <xf numFmtId="0" fontId="4" fillId="0" borderId="0"/>
    <xf numFmtId="0" fontId="3" fillId="0" borderId="0"/>
    <xf numFmtId="0" fontId="3" fillId="0" borderId="0"/>
    <xf numFmtId="0" fontId="4" fillId="0" borderId="0"/>
    <xf numFmtId="164" fontId="3" fillId="0" borderId="0" applyFont="0" applyFill="0" applyBorder="0" applyAlignment="0" applyProtection="0"/>
    <xf numFmtId="0" fontId="3" fillId="0" borderId="0"/>
    <xf numFmtId="164" fontId="4" fillId="0" borderId="0" applyFont="0" applyFill="0" applyBorder="0" applyAlignment="0" applyProtection="0"/>
    <xf numFmtId="43" fontId="6" fillId="0" borderId="0" applyFont="0" applyFill="0" applyBorder="0" applyAlignment="0" applyProtection="0"/>
    <xf numFmtId="164" fontId="4" fillId="0" borderId="0" applyFont="0" applyFill="0" applyBorder="0" applyAlignment="0" applyProtection="0"/>
    <xf numFmtId="166" fontId="2" fillId="0" borderId="0" applyFont="0" applyFill="0" applyBorder="0" applyAlignment="0" applyProtection="0"/>
    <xf numFmtId="0" fontId="2" fillId="0" borderId="0"/>
    <xf numFmtId="9" fontId="3" fillId="0" borderId="0" applyFont="0" applyFill="0" applyBorder="0" applyAlignment="0" applyProtection="0"/>
    <xf numFmtId="0" fontId="3" fillId="0" borderId="0"/>
    <xf numFmtId="166" fontId="1" fillId="0" borderId="0" applyFont="0" applyFill="0" applyBorder="0" applyAlignment="0" applyProtection="0"/>
    <xf numFmtId="0" fontId="1" fillId="0" borderId="0"/>
  </cellStyleXfs>
  <cellXfs count="179">
    <xf numFmtId="0" fontId="0" fillId="0" borderId="0" xfId="0"/>
    <xf numFmtId="0" fontId="0" fillId="0" borderId="14" xfId="0" applyBorder="1"/>
    <xf numFmtId="0" fontId="0" fillId="0" borderId="12" xfId="0" applyBorder="1"/>
    <xf numFmtId="0" fontId="0" fillId="0" borderId="19" xfId="0" applyBorder="1"/>
    <xf numFmtId="0" fontId="5" fillId="2" borderId="14" xfId="0" applyFont="1" applyFill="1" applyBorder="1" applyAlignment="1">
      <alignment horizontal="center" vertical="center"/>
    </xf>
    <xf numFmtId="0" fontId="5" fillId="2" borderId="20" xfId="0" applyFont="1" applyFill="1" applyBorder="1" applyAlignment="1">
      <alignment horizontal="center" vertical="center"/>
    </xf>
    <xf numFmtId="4" fontId="7" fillId="2" borderId="21" xfId="0" applyNumberFormat="1" applyFont="1" applyFill="1" applyBorder="1" applyAlignment="1">
      <alignment horizontal="center" vertical="center"/>
    </xf>
    <xf numFmtId="0" fontId="0" fillId="0" borderId="1" xfId="0" applyBorder="1"/>
    <xf numFmtId="0" fontId="3" fillId="0" borderId="1" xfId="0" applyFont="1" applyBorder="1"/>
    <xf numFmtId="167" fontId="0" fillId="0" borderId="1" xfId="1" applyNumberFormat="1" applyFont="1" applyBorder="1"/>
    <xf numFmtId="0" fontId="9" fillId="3" borderId="1" xfId="0" applyFont="1" applyFill="1" applyBorder="1"/>
    <xf numFmtId="167" fontId="9" fillId="3" borderId="1" xfId="1" applyNumberFormat="1" applyFont="1" applyFill="1" applyBorder="1"/>
    <xf numFmtId="167" fontId="0" fillId="0" borderId="0" xfId="1" applyNumberFormat="1" applyFont="1"/>
    <xf numFmtId="167" fontId="7" fillId="2" borderId="21" xfId="1" applyNumberFormat="1" applyFont="1" applyFill="1" applyBorder="1" applyAlignment="1">
      <alignment horizontal="center" vertical="center"/>
    </xf>
    <xf numFmtId="0" fontId="14" fillId="0" borderId="0" xfId="0" applyFont="1"/>
    <xf numFmtId="0" fontId="14" fillId="0" borderId="0" xfId="0" applyFont="1" applyAlignment="1">
      <alignment horizontal="center" vertical="center"/>
    </xf>
    <xf numFmtId="0" fontId="12" fillId="0" borderId="0" xfId="0" applyFont="1"/>
    <xf numFmtId="165" fontId="13" fillId="0" borderId="6" xfId="1" applyNumberFormat="1" applyFont="1" applyBorder="1" applyAlignment="1">
      <alignment horizontal="center" vertical="center"/>
    </xf>
    <xf numFmtId="165" fontId="13" fillId="0" borderId="4" xfId="1" applyNumberFormat="1" applyFont="1" applyBorder="1" applyAlignment="1">
      <alignment horizontal="center" vertical="center"/>
    </xf>
    <xf numFmtId="3" fontId="12" fillId="5" borderId="1" xfId="10" applyNumberFormat="1" applyFont="1" applyFill="1" applyBorder="1" applyAlignment="1">
      <alignment horizontal="center" vertical="center"/>
    </xf>
    <xf numFmtId="3" fontId="12" fillId="5" borderId="24" xfId="1" applyNumberFormat="1" applyFont="1" applyFill="1" applyBorder="1" applyAlignment="1">
      <alignment horizontal="center" vertical="center"/>
    </xf>
    <xf numFmtId="4" fontId="12" fillId="5" borderId="8" xfId="0" applyNumberFormat="1" applyFont="1" applyFill="1" applyBorder="1" applyAlignment="1">
      <alignment horizontal="center" vertical="center" wrapText="1"/>
    </xf>
    <xf numFmtId="165" fontId="12" fillId="5" borderId="1" xfId="0" applyNumberFormat="1" applyFont="1" applyFill="1" applyBorder="1" applyAlignment="1">
      <alignment horizontal="center" vertical="center"/>
    </xf>
    <xf numFmtId="3" fontId="12" fillId="5" borderId="9" xfId="1" applyNumberFormat="1" applyFont="1" applyFill="1" applyBorder="1" applyAlignment="1">
      <alignment horizontal="center" vertical="center"/>
    </xf>
    <xf numFmtId="3" fontId="12" fillId="6" borderId="2" xfId="10" applyNumberFormat="1" applyFont="1" applyFill="1" applyBorder="1" applyAlignment="1">
      <alignment horizontal="center" vertical="center"/>
    </xf>
    <xf numFmtId="3" fontId="12" fillId="6" borderId="3" xfId="1" applyNumberFormat="1" applyFont="1" applyFill="1" applyBorder="1" applyAlignment="1">
      <alignment horizontal="center" vertical="center"/>
    </xf>
    <xf numFmtId="0" fontId="12" fillId="6" borderId="5" xfId="0" applyFont="1" applyFill="1" applyBorder="1" applyAlignment="1">
      <alignment horizontal="left" vertical="center" wrapText="1"/>
    </xf>
    <xf numFmtId="3" fontId="12" fillId="6" borderId="5" xfId="10" applyNumberFormat="1" applyFont="1" applyFill="1" applyBorder="1" applyAlignment="1">
      <alignment horizontal="center" vertical="center"/>
    </xf>
    <xf numFmtId="3" fontId="12" fillId="6" borderId="9" xfId="1" applyNumberFormat="1" applyFont="1" applyFill="1" applyBorder="1" applyAlignment="1">
      <alignment horizontal="center" vertical="center"/>
    </xf>
    <xf numFmtId="0" fontId="12" fillId="6" borderId="1" xfId="0" applyFont="1" applyFill="1" applyBorder="1" applyAlignment="1">
      <alignment horizontal="left" vertical="center" wrapText="1"/>
    </xf>
    <xf numFmtId="3" fontId="12" fillId="6" borderId="24" xfId="1" applyNumberFormat="1" applyFont="1" applyFill="1" applyBorder="1" applyAlignment="1">
      <alignment horizontal="center" vertical="center"/>
    </xf>
    <xf numFmtId="0" fontId="12" fillId="6" borderId="26" xfId="0" applyFont="1" applyFill="1" applyBorder="1" applyAlignment="1">
      <alignment horizontal="left" vertical="center" wrapText="1"/>
    </xf>
    <xf numFmtId="0" fontId="12" fillId="6" borderId="15" xfId="0" applyFont="1" applyFill="1" applyBorder="1" applyAlignment="1">
      <alignment horizontal="left" vertical="center" wrapText="1"/>
    </xf>
    <xf numFmtId="3" fontId="12" fillId="6" borderId="30" xfId="10" applyNumberFormat="1" applyFont="1" applyFill="1" applyBorder="1" applyAlignment="1">
      <alignment horizontal="center" vertical="center"/>
    </xf>
    <xf numFmtId="3" fontId="12" fillId="6" borderId="32" xfId="1" applyNumberFormat="1" applyFont="1" applyFill="1" applyBorder="1" applyAlignment="1">
      <alignment horizontal="center" vertical="center"/>
    </xf>
    <xf numFmtId="0" fontId="12" fillId="6" borderId="1" xfId="3" applyFont="1" applyFill="1" applyBorder="1" applyAlignment="1">
      <alignment horizontal="left" vertical="center" wrapText="1"/>
    </xf>
    <xf numFmtId="3" fontId="12" fillId="6" borderId="1" xfId="10" applyNumberFormat="1" applyFont="1" applyFill="1" applyBorder="1" applyAlignment="1">
      <alignment horizontal="center" vertical="center"/>
    </xf>
    <xf numFmtId="0" fontId="12" fillId="5" borderId="1" xfId="3" applyFont="1" applyFill="1" applyBorder="1" applyAlignment="1">
      <alignment horizontal="left" vertical="center" wrapText="1"/>
    </xf>
    <xf numFmtId="3" fontId="12" fillId="5" borderId="1" xfId="0" applyNumberFormat="1" applyFont="1" applyFill="1" applyBorder="1" applyAlignment="1">
      <alignment horizontal="center" vertical="center"/>
    </xf>
    <xf numFmtId="3" fontId="12" fillId="5" borderId="10" xfId="10" applyNumberFormat="1" applyFont="1" applyFill="1" applyBorder="1" applyAlignment="1">
      <alignment horizontal="center" vertical="center"/>
    </xf>
    <xf numFmtId="4" fontId="12" fillId="5" borderId="1" xfId="0" applyNumberFormat="1" applyFont="1" applyFill="1" applyBorder="1" applyAlignment="1">
      <alignment horizontal="center" vertical="center" wrapText="1"/>
    </xf>
    <xf numFmtId="165" fontId="12" fillId="5" borderId="5" xfId="0" applyNumberFormat="1" applyFont="1" applyFill="1" applyBorder="1" applyAlignment="1">
      <alignment horizontal="center" vertical="center" wrapText="1"/>
    </xf>
    <xf numFmtId="0" fontId="12" fillId="5" borderId="1" xfId="0" applyFont="1" applyFill="1" applyBorder="1" applyAlignment="1">
      <alignment horizontal="left" vertical="center" wrapText="1"/>
    </xf>
    <xf numFmtId="3" fontId="12" fillId="5" borderId="5" xfId="10" applyNumberFormat="1" applyFont="1" applyFill="1" applyBorder="1" applyAlignment="1">
      <alignment horizontal="center" vertical="center"/>
    </xf>
    <xf numFmtId="0" fontId="12" fillId="5" borderId="15" xfId="0" applyFont="1" applyFill="1" applyBorder="1" applyAlignment="1">
      <alignment horizontal="left" vertical="center" wrapText="1"/>
    </xf>
    <xf numFmtId="3" fontId="13" fillId="5" borderId="4" xfId="1" applyNumberFormat="1" applyFont="1" applyFill="1" applyBorder="1" applyAlignment="1">
      <alignment horizontal="center" vertical="center"/>
    </xf>
    <xf numFmtId="0" fontId="13" fillId="2" borderId="4" xfId="0" applyFont="1" applyFill="1" applyBorder="1" applyAlignment="1">
      <alignment horizontal="center" vertical="center"/>
    </xf>
    <xf numFmtId="0" fontId="13" fillId="2" borderId="12" xfId="0" applyFont="1" applyFill="1" applyBorder="1" applyAlignment="1">
      <alignment horizontal="center" vertical="center"/>
    </xf>
    <xf numFmtId="4" fontId="16" fillId="2" borderId="4" xfId="0" applyNumberFormat="1" applyFont="1" applyFill="1" applyBorder="1" applyAlignment="1">
      <alignment horizontal="center" vertical="center" wrapText="1"/>
    </xf>
    <xf numFmtId="0" fontId="17" fillId="0" borderId="0" xfId="0" applyFont="1" applyAlignment="1">
      <alignment vertical="center"/>
    </xf>
    <xf numFmtId="0" fontId="12" fillId="6" borderId="23" xfId="0" applyFont="1" applyFill="1" applyBorder="1" applyAlignment="1">
      <alignment horizontal="center" vertical="center" wrapText="1"/>
    </xf>
    <xf numFmtId="168" fontId="12" fillId="6" borderId="2" xfId="1" applyNumberFormat="1" applyFont="1" applyFill="1" applyBorder="1" applyAlignment="1">
      <alignment horizontal="center" vertical="center"/>
    </xf>
    <xf numFmtId="0" fontId="12" fillId="6" borderId="25" xfId="0" applyFont="1" applyFill="1" applyBorder="1" applyAlignment="1">
      <alignment horizontal="center" vertical="center" wrapText="1"/>
    </xf>
    <xf numFmtId="168" fontId="12" fillId="6" borderId="5" xfId="1" applyNumberFormat="1" applyFont="1" applyFill="1" applyBorder="1" applyAlignment="1">
      <alignment horizontal="center" vertical="center"/>
    </xf>
    <xf numFmtId="4" fontId="12" fillId="6" borderId="8" xfId="0" applyNumberFormat="1" applyFont="1" applyFill="1" applyBorder="1" applyAlignment="1">
      <alignment horizontal="center" vertical="center"/>
    </xf>
    <xf numFmtId="2" fontId="12" fillId="6" borderId="5" xfId="1" applyNumberFormat="1" applyFont="1" applyFill="1" applyBorder="1" applyAlignment="1">
      <alignment horizontal="center" vertical="center"/>
    </xf>
    <xf numFmtId="168" fontId="12" fillId="6" borderId="30" xfId="1" applyNumberFormat="1" applyFont="1" applyFill="1" applyBorder="1" applyAlignment="1">
      <alignment horizontal="center" vertical="center"/>
    </xf>
    <xf numFmtId="0" fontId="12" fillId="6" borderId="28" xfId="0" applyFont="1" applyFill="1" applyBorder="1" applyAlignment="1">
      <alignment horizontal="center" vertical="center" wrapText="1"/>
    </xf>
    <xf numFmtId="0" fontId="12" fillId="6" borderId="33" xfId="0" applyFont="1" applyFill="1" applyBorder="1" applyAlignment="1">
      <alignment horizontal="center" vertical="center" wrapText="1"/>
    </xf>
    <xf numFmtId="0" fontId="12" fillId="6" borderId="2" xfId="3" applyFont="1" applyFill="1" applyBorder="1" applyAlignment="1">
      <alignment vertical="center" wrapText="1"/>
    </xf>
    <xf numFmtId="0" fontId="12" fillId="6" borderId="5" xfId="3" applyFont="1" applyFill="1" applyBorder="1" applyAlignment="1">
      <alignment vertical="center" wrapText="1"/>
    </xf>
    <xf numFmtId="0" fontId="12" fillId="5" borderId="5" xfId="0" applyFont="1" applyFill="1" applyBorder="1" applyAlignment="1">
      <alignment horizontal="left" vertical="center" wrapText="1"/>
    </xf>
    <xf numFmtId="4" fontId="12" fillId="6" borderId="8" xfId="0" applyNumberFormat="1" applyFont="1" applyFill="1" applyBorder="1" applyAlignment="1">
      <alignment horizontal="center" vertical="center" wrapText="1"/>
    </xf>
    <xf numFmtId="4" fontId="12" fillId="6" borderId="27" xfId="0" applyNumberFormat="1" applyFont="1" applyFill="1" applyBorder="1" applyAlignment="1">
      <alignment horizontal="center" vertical="center" wrapText="1"/>
    </xf>
    <xf numFmtId="4" fontId="12" fillId="6" borderId="31" xfId="0" applyNumberFormat="1" applyFont="1" applyFill="1" applyBorder="1" applyAlignment="1">
      <alignment horizontal="center" vertical="center" wrapText="1"/>
    </xf>
    <xf numFmtId="0" fontId="16" fillId="2" borderId="4" xfId="0" applyFont="1" applyFill="1" applyBorder="1" applyAlignment="1">
      <alignment horizontal="center" vertical="center" wrapText="1"/>
    </xf>
    <xf numFmtId="4" fontId="16" fillId="2" borderId="12" xfId="0" applyNumberFormat="1" applyFont="1" applyFill="1" applyBorder="1" applyAlignment="1">
      <alignment horizontal="center" vertical="center" wrapText="1"/>
    </xf>
    <xf numFmtId="0" fontId="12" fillId="6" borderId="2" xfId="0" applyFont="1" applyFill="1" applyBorder="1" applyAlignment="1">
      <alignment horizontal="center" vertical="center" wrapText="1"/>
    </xf>
    <xf numFmtId="4" fontId="16" fillId="2" borderId="19" xfId="0" applyNumberFormat="1" applyFont="1" applyFill="1" applyBorder="1" applyAlignment="1">
      <alignment horizontal="center" vertical="center" wrapText="1"/>
    </xf>
    <xf numFmtId="3" fontId="12" fillId="5" borderId="5" xfId="0" applyNumberFormat="1" applyFont="1" applyFill="1" applyBorder="1" applyAlignment="1">
      <alignment horizontal="center" vertical="center"/>
    </xf>
    <xf numFmtId="0" fontId="12" fillId="8" borderId="25" xfId="0" applyFont="1" applyFill="1" applyBorder="1" applyAlignment="1">
      <alignment horizontal="center" vertical="center" wrapText="1"/>
    </xf>
    <xf numFmtId="0" fontId="12" fillId="8" borderId="2" xfId="3" applyFont="1" applyFill="1" applyBorder="1" applyAlignment="1">
      <alignment vertical="center" wrapText="1"/>
    </xf>
    <xf numFmtId="0" fontId="12" fillId="7" borderId="2" xfId="0" applyFont="1" applyFill="1" applyBorder="1" applyAlignment="1">
      <alignment horizontal="center" vertical="center" wrapText="1"/>
    </xf>
    <xf numFmtId="165" fontId="12" fillId="8" borderId="5" xfId="0" applyNumberFormat="1" applyFont="1" applyFill="1" applyBorder="1" applyAlignment="1">
      <alignment horizontal="center" vertical="center"/>
    </xf>
    <xf numFmtId="3" fontId="12" fillId="8" borderId="2" xfId="10" applyNumberFormat="1" applyFont="1" applyFill="1" applyBorder="1" applyAlignment="1">
      <alignment horizontal="center" vertical="center"/>
    </xf>
    <xf numFmtId="3" fontId="12" fillId="8" borderId="3" xfId="1" applyNumberFormat="1" applyFont="1" applyFill="1" applyBorder="1" applyAlignment="1">
      <alignment horizontal="center" vertical="center"/>
    </xf>
    <xf numFmtId="0" fontId="12" fillId="8" borderId="5" xfId="3" applyFont="1" applyFill="1" applyBorder="1" applyAlignment="1">
      <alignment vertical="center" wrapText="1"/>
    </xf>
    <xf numFmtId="0" fontId="12" fillId="8" borderId="33" xfId="0" applyFont="1" applyFill="1" applyBorder="1" applyAlignment="1">
      <alignment horizontal="center" vertical="center" wrapText="1"/>
    </xf>
    <xf numFmtId="168" fontId="12" fillId="8" borderId="5" xfId="1" applyNumberFormat="1" applyFont="1" applyFill="1" applyBorder="1" applyAlignment="1">
      <alignment horizontal="center" vertical="center"/>
    </xf>
    <xf numFmtId="3" fontId="12" fillId="8" borderId="5" xfId="10" applyNumberFormat="1" applyFont="1" applyFill="1" applyBorder="1" applyAlignment="1">
      <alignment horizontal="center" vertical="center"/>
    </xf>
    <xf numFmtId="3" fontId="12" fillId="8" borderId="24" xfId="1" applyNumberFormat="1" applyFont="1" applyFill="1" applyBorder="1" applyAlignment="1">
      <alignment horizontal="center" vertical="center"/>
    </xf>
    <xf numFmtId="0" fontId="12" fillId="8" borderId="5" xfId="0" applyFont="1" applyFill="1" applyBorder="1" applyAlignment="1">
      <alignment horizontal="left" vertical="center" wrapText="1"/>
    </xf>
    <xf numFmtId="4" fontId="12" fillId="8" borderId="8" xfId="0" applyNumberFormat="1" applyFont="1" applyFill="1" applyBorder="1" applyAlignment="1">
      <alignment horizontal="center" vertical="center" wrapText="1"/>
    </xf>
    <xf numFmtId="3" fontId="12" fillId="8" borderId="1" xfId="0" applyNumberFormat="1" applyFont="1" applyFill="1" applyBorder="1" applyAlignment="1">
      <alignment horizontal="center" vertical="center"/>
    </xf>
    <xf numFmtId="3" fontId="12" fillId="8" borderId="1" xfId="10" applyNumberFormat="1" applyFont="1" applyFill="1" applyBorder="1" applyAlignment="1">
      <alignment horizontal="center" vertical="center"/>
    </xf>
    <xf numFmtId="3" fontId="12" fillId="8" borderId="9" xfId="1" applyNumberFormat="1" applyFont="1" applyFill="1" applyBorder="1" applyAlignment="1">
      <alignment horizontal="center" vertical="center"/>
    </xf>
    <xf numFmtId="3" fontId="12" fillId="8" borderId="29" xfId="1" applyNumberFormat="1" applyFont="1" applyFill="1" applyBorder="1" applyAlignment="1">
      <alignment horizontal="center" vertical="center"/>
    </xf>
    <xf numFmtId="0" fontId="12" fillId="8" borderId="22" xfId="0" applyFont="1" applyFill="1" applyBorder="1" applyAlignment="1">
      <alignment horizontal="center" vertical="center" wrapText="1"/>
    </xf>
    <xf numFmtId="0" fontId="12" fillId="8" borderId="1" xfId="0" applyFont="1" applyFill="1" applyBorder="1" applyAlignment="1">
      <alignment horizontal="left" vertical="center" wrapText="1"/>
    </xf>
    <xf numFmtId="165" fontId="12" fillId="8" borderId="1" xfId="0" applyNumberFormat="1" applyFont="1" applyFill="1" applyBorder="1" applyAlignment="1">
      <alignment horizontal="center" vertical="center"/>
    </xf>
    <xf numFmtId="4" fontId="12" fillId="8" borderId="27" xfId="0" applyNumberFormat="1" applyFont="1" applyFill="1" applyBorder="1" applyAlignment="1">
      <alignment horizontal="center" vertical="center" wrapText="1"/>
    </xf>
    <xf numFmtId="4" fontId="12" fillId="8" borderId="5" xfId="0" applyNumberFormat="1" applyFont="1" applyFill="1" applyBorder="1" applyAlignment="1">
      <alignment horizontal="center" vertical="center"/>
    </xf>
    <xf numFmtId="0" fontId="14" fillId="8" borderId="22" xfId="0" applyFont="1" applyFill="1" applyBorder="1" applyAlignment="1">
      <alignment horizontal="center" vertical="center"/>
    </xf>
    <xf numFmtId="0" fontId="14" fillId="8" borderId="1" xfId="0" applyFont="1" applyFill="1" applyBorder="1" applyAlignment="1">
      <alignment horizontal="left" vertical="center" wrapText="1"/>
    </xf>
    <xf numFmtId="0" fontId="14" fillId="8" borderId="30" xfId="0" applyFont="1" applyFill="1" applyBorder="1" applyAlignment="1">
      <alignment horizontal="left" vertical="center" wrapText="1"/>
    </xf>
    <xf numFmtId="4" fontId="12" fillId="8" borderId="31" xfId="0" applyNumberFormat="1" applyFont="1" applyFill="1" applyBorder="1" applyAlignment="1">
      <alignment horizontal="center" vertical="center" wrapText="1"/>
    </xf>
    <xf numFmtId="165" fontId="12" fillId="8" borderId="15" xfId="0" applyNumberFormat="1" applyFont="1" applyFill="1" applyBorder="1" applyAlignment="1">
      <alignment horizontal="center" vertical="center"/>
    </xf>
    <xf numFmtId="3" fontId="12" fillId="8" borderId="15" xfId="10" applyNumberFormat="1" applyFont="1" applyFill="1" applyBorder="1" applyAlignment="1">
      <alignment horizontal="center" vertical="center"/>
    </xf>
    <xf numFmtId="3" fontId="12" fillId="8" borderId="16" xfId="1" applyNumberFormat="1" applyFont="1" applyFill="1" applyBorder="1" applyAlignment="1">
      <alignment horizontal="center" vertical="center"/>
    </xf>
    <xf numFmtId="0" fontId="13" fillId="4" borderId="17" xfId="0" applyFont="1" applyFill="1" applyBorder="1" applyAlignment="1">
      <alignment vertical="center"/>
    </xf>
    <xf numFmtId="3" fontId="13" fillId="6" borderId="35" xfId="1" applyNumberFormat="1" applyFont="1" applyFill="1" applyBorder="1" applyAlignment="1">
      <alignment horizontal="center" vertical="center"/>
    </xf>
    <xf numFmtId="168" fontId="12" fillId="6" borderId="1" xfId="1" applyNumberFormat="1" applyFont="1" applyFill="1" applyBorder="1" applyAlignment="1">
      <alignment horizontal="center" vertical="center"/>
    </xf>
    <xf numFmtId="4" fontId="12" fillId="6" borderId="1" xfId="0" applyNumberFormat="1" applyFont="1" applyFill="1" applyBorder="1" applyAlignment="1">
      <alignment horizontal="center" vertical="center" wrapText="1"/>
    </xf>
    <xf numFmtId="3" fontId="12" fillId="8" borderId="37" xfId="10" applyNumberFormat="1" applyFont="1" applyFill="1" applyBorder="1" applyAlignment="1">
      <alignment horizontal="center" vertical="center"/>
    </xf>
    <xf numFmtId="3" fontId="12" fillId="8" borderId="38" xfId="1" applyNumberFormat="1" applyFont="1" applyFill="1" applyBorder="1" applyAlignment="1">
      <alignment horizontal="center" vertical="center"/>
    </xf>
    <xf numFmtId="0" fontId="12" fillId="8" borderId="37" xfId="3" applyFont="1" applyFill="1" applyBorder="1" applyAlignment="1">
      <alignment vertical="center" wrapText="1"/>
    </xf>
    <xf numFmtId="0" fontId="12" fillId="8" borderId="15" xfId="3" applyFont="1" applyFill="1" applyBorder="1" applyAlignment="1">
      <alignment vertical="center" wrapText="1"/>
    </xf>
    <xf numFmtId="0" fontId="12" fillId="7" borderId="39" xfId="0" applyFont="1" applyFill="1" applyBorder="1" applyAlignment="1">
      <alignment horizontal="center" vertical="center" wrapText="1"/>
    </xf>
    <xf numFmtId="0" fontId="12" fillId="7" borderId="15" xfId="0" applyFont="1" applyFill="1" applyBorder="1" applyAlignment="1">
      <alignment horizontal="center" vertical="center" wrapText="1"/>
    </xf>
    <xf numFmtId="0" fontId="12" fillId="5" borderId="39" xfId="0" applyFont="1" applyFill="1" applyBorder="1" applyAlignment="1">
      <alignment horizontal="left" vertical="center" wrapText="1"/>
    </xf>
    <xf numFmtId="0" fontId="12" fillId="5" borderId="15" xfId="0" applyFont="1" applyFill="1" applyBorder="1" applyAlignment="1">
      <alignment horizontal="center" vertical="center" wrapText="1"/>
    </xf>
    <xf numFmtId="0" fontId="12" fillId="5" borderId="34" xfId="0" applyFont="1" applyFill="1" applyBorder="1" applyAlignment="1">
      <alignment horizontal="center" vertical="center"/>
    </xf>
    <xf numFmtId="0" fontId="12" fillId="5" borderId="22" xfId="0" applyFont="1" applyFill="1" applyBorder="1" applyAlignment="1">
      <alignment horizontal="center" vertical="center"/>
    </xf>
    <xf numFmtId="0" fontId="12" fillId="5" borderId="25" xfId="0" applyFont="1" applyFill="1" applyBorder="1" applyAlignment="1">
      <alignment horizontal="center" vertical="center"/>
    </xf>
    <xf numFmtId="0" fontId="12" fillId="5" borderId="10" xfId="0" applyFont="1" applyFill="1" applyBorder="1" applyAlignment="1">
      <alignment horizontal="left" vertical="center" wrapText="1"/>
    </xf>
    <xf numFmtId="4" fontId="12" fillId="5" borderId="10" xfId="0" applyNumberFormat="1" applyFont="1" applyFill="1" applyBorder="1" applyAlignment="1">
      <alignment horizontal="center" vertical="center" wrapText="1"/>
    </xf>
    <xf numFmtId="165" fontId="12" fillId="5" borderId="10" xfId="0" applyNumberFormat="1" applyFont="1" applyFill="1" applyBorder="1" applyAlignment="1">
      <alignment horizontal="center" vertical="center"/>
    </xf>
    <xf numFmtId="3" fontId="12" fillId="5" borderId="29" xfId="1" applyNumberFormat="1" applyFont="1" applyFill="1" applyBorder="1" applyAlignment="1">
      <alignment horizontal="center" vertical="center"/>
    </xf>
    <xf numFmtId="0" fontId="12" fillId="5" borderId="30" xfId="0" applyFont="1" applyFill="1" applyBorder="1" applyAlignment="1">
      <alignment horizontal="left" vertical="center" wrapText="1"/>
    </xf>
    <xf numFmtId="0" fontId="12" fillId="5" borderId="1" xfId="0" applyFont="1" applyFill="1" applyBorder="1" applyAlignment="1">
      <alignment horizontal="center" vertical="center" wrapText="1"/>
    </xf>
    <xf numFmtId="0" fontId="12" fillId="5" borderId="39" xfId="0" applyFont="1" applyFill="1" applyBorder="1" applyAlignment="1">
      <alignment horizontal="center" vertical="center" wrapText="1"/>
    </xf>
    <xf numFmtId="0" fontId="12" fillId="5" borderId="10" xfId="0" applyFont="1" applyFill="1" applyBorder="1" applyAlignment="1">
      <alignment horizontal="center" vertical="center" wrapText="1"/>
    </xf>
    <xf numFmtId="0" fontId="12" fillId="5" borderId="30" xfId="0" applyFont="1" applyFill="1" applyBorder="1" applyAlignment="1">
      <alignment horizontal="center" vertical="center" wrapText="1"/>
    </xf>
    <xf numFmtId="0" fontId="12" fillId="5" borderId="9" xfId="0" applyFont="1" applyFill="1" applyBorder="1" applyAlignment="1">
      <alignment horizontal="center" vertical="center" wrapText="1"/>
    </xf>
    <xf numFmtId="0" fontId="12" fillId="5" borderId="38" xfId="0" applyFont="1" applyFill="1" applyBorder="1" applyAlignment="1">
      <alignment horizontal="center" vertical="center" wrapText="1"/>
    </xf>
    <xf numFmtId="0" fontId="12" fillId="5" borderId="29" xfId="0" applyFont="1" applyFill="1" applyBorder="1" applyAlignment="1">
      <alignment horizontal="center" vertical="center" wrapText="1"/>
    </xf>
    <xf numFmtId="0" fontId="12" fillId="5" borderId="32" xfId="0" applyFont="1" applyFill="1" applyBorder="1" applyAlignment="1">
      <alignment horizontal="center" vertical="center" wrapText="1"/>
    </xf>
    <xf numFmtId="3" fontId="13" fillId="8" borderId="6" xfId="1" applyNumberFormat="1" applyFont="1" applyFill="1" applyBorder="1" applyAlignment="1">
      <alignment horizontal="center" vertical="center"/>
    </xf>
    <xf numFmtId="0" fontId="12" fillId="8" borderId="23" xfId="0" applyFont="1" applyFill="1" applyBorder="1" applyAlignment="1">
      <alignment horizontal="center" vertical="center" wrapText="1"/>
    </xf>
    <xf numFmtId="165" fontId="12" fillId="8" borderId="2" xfId="0" applyNumberFormat="1" applyFont="1" applyFill="1" applyBorder="1" applyAlignment="1">
      <alignment horizontal="center" vertical="center"/>
    </xf>
    <xf numFmtId="0" fontId="12" fillId="5" borderId="40" xfId="0" applyFont="1" applyFill="1" applyBorder="1" applyAlignment="1">
      <alignment horizontal="center" vertical="center"/>
    </xf>
    <xf numFmtId="4" fontId="12" fillId="5" borderId="27" xfId="0" applyNumberFormat="1" applyFont="1" applyFill="1" applyBorder="1" applyAlignment="1">
      <alignment horizontal="center" vertical="center" wrapText="1"/>
    </xf>
    <xf numFmtId="0" fontId="12" fillId="5" borderId="34" xfId="0" applyFont="1" applyFill="1" applyBorder="1" applyAlignment="1">
      <alignment horizontal="center" vertical="center" wrapText="1"/>
    </xf>
    <xf numFmtId="0" fontId="12" fillId="5" borderId="22" xfId="0" applyFont="1" applyFill="1" applyBorder="1" applyAlignment="1">
      <alignment horizontal="center" vertical="center" wrapText="1"/>
    </xf>
    <xf numFmtId="0" fontId="12" fillId="5" borderId="24" xfId="0" applyFont="1" applyFill="1" applyBorder="1" applyAlignment="1">
      <alignment horizontal="center" vertical="center" wrapText="1"/>
    </xf>
    <xf numFmtId="0" fontId="12" fillId="5" borderId="5" xfId="0" applyFont="1" applyFill="1" applyBorder="1" applyAlignment="1">
      <alignment horizontal="center" vertical="center" wrapText="1"/>
    </xf>
    <xf numFmtId="0" fontId="13" fillId="0" borderId="0" xfId="0" applyFont="1" applyAlignment="1">
      <alignment horizontal="left" vertical="center"/>
    </xf>
    <xf numFmtId="0" fontId="12" fillId="5" borderId="42" xfId="0" applyFont="1" applyFill="1" applyBorder="1" applyAlignment="1">
      <alignment horizontal="center" vertical="center" wrapText="1"/>
    </xf>
    <xf numFmtId="4" fontId="12" fillId="5" borderId="39" xfId="0" applyNumberFormat="1" applyFont="1" applyFill="1" applyBorder="1" applyAlignment="1">
      <alignment horizontal="center" vertical="center" wrapText="1"/>
    </xf>
    <xf numFmtId="165" fontId="12" fillId="5" borderId="39" xfId="0" applyNumberFormat="1" applyFont="1" applyFill="1" applyBorder="1" applyAlignment="1">
      <alignment horizontal="center" vertical="center"/>
    </xf>
    <xf numFmtId="3" fontId="12" fillId="5" borderId="39" xfId="10" applyNumberFormat="1" applyFont="1" applyFill="1" applyBorder="1" applyAlignment="1">
      <alignment horizontal="center" vertical="center"/>
    </xf>
    <xf numFmtId="3" fontId="12" fillId="5" borderId="38" xfId="1" applyNumberFormat="1" applyFont="1" applyFill="1" applyBorder="1" applyAlignment="1">
      <alignment horizontal="center" vertical="center"/>
    </xf>
    <xf numFmtId="0" fontId="12" fillId="9" borderId="34" xfId="0" applyFont="1" applyFill="1" applyBorder="1" applyAlignment="1">
      <alignment horizontal="center" vertical="center" wrapText="1"/>
    </xf>
    <xf numFmtId="0" fontId="10" fillId="10" borderId="4" xfId="0" applyFont="1" applyFill="1" applyBorder="1" applyAlignment="1">
      <alignment horizontal="left" vertical="center" wrapText="1"/>
    </xf>
    <xf numFmtId="0" fontId="12" fillId="10" borderId="4" xfId="0" applyFont="1" applyFill="1" applyBorder="1" applyAlignment="1">
      <alignment horizontal="center" vertical="center"/>
    </xf>
    <xf numFmtId="0" fontId="10" fillId="10" borderId="4" xfId="0" applyFont="1" applyFill="1" applyBorder="1" applyAlignment="1">
      <alignment horizontal="center" vertical="center" wrapText="1"/>
    </xf>
    <xf numFmtId="0" fontId="12" fillId="8" borderId="40" xfId="0" applyFont="1" applyFill="1" applyBorder="1" applyAlignment="1">
      <alignment horizontal="center" vertical="center" wrapText="1"/>
    </xf>
    <xf numFmtId="0" fontId="14" fillId="8" borderId="25" xfId="0" applyFont="1" applyFill="1" applyBorder="1" applyAlignment="1">
      <alignment horizontal="center" vertical="center"/>
    </xf>
    <xf numFmtId="0" fontId="11" fillId="11" borderId="4" xfId="0" applyFont="1" applyFill="1" applyBorder="1" applyAlignment="1">
      <alignment horizontal="center" vertical="center"/>
    </xf>
    <xf numFmtId="0" fontId="12" fillId="12" borderId="4" xfId="0" applyFont="1" applyFill="1" applyBorder="1" applyAlignment="1">
      <alignment horizontal="center" vertical="center" wrapText="1"/>
    </xf>
    <xf numFmtId="0" fontId="15" fillId="12" borderId="4" xfId="0" applyFont="1" applyFill="1" applyBorder="1" applyAlignment="1">
      <alignment horizontal="center" vertical="center"/>
    </xf>
    <xf numFmtId="0" fontId="15" fillId="13" borderId="4" xfId="0" applyFont="1" applyFill="1" applyBorder="1" applyAlignment="1">
      <alignment horizontal="center" vertical="center"/>
    </xf>
    <xf numFmtId="0" fontId="10" fillId="13" borderId="4" xfId="0" applyFont="1" applyFill="1" applyBorder="1" applyAlignment="1">
      <alignment horizontal="center" vertical="center"/>
    </xf>
    <xf numFmtId="0" fontId="18" fillId="6" borderId="17" xfId="0" applyFont="1" applyFill="1" applyBorder="1" applyAlignment="1">
      <alignment horizontal="left" vertical="center"/>
    </xf>
    <xf numFmtId="0" fontId="18" fillId="6" borderId="11" xfId="0" applyFont="1" applyFill="1" applyBorder="1" applyAlignment="1">
      <alignment horizontal="left" vertical="center"/>
    </xf>
    <xf numFmtId="0" fontId="18" fillId="6" borderId="18" xfId="0" applyFont="1" applyFill="1" applyBorder="1" applyAlignment="1">
      <alignment horizontal="left" vertical="center"/>
    </xf>
    <xf numFmtId="0" fontId="18" fillId="8" borderId="17" xfId="0" applyFont="1" applyFill="1" applyBorder="1" applyAlignment="1">
      <alignment horizontal="left" vertical="center"/>
    </xf>
    <xf numFmtId="0" fontId="18" fillId="8" borderId="11" xfId="0" applyFont="1" applyFill="1" applyBorder="1" applyAlignment="1">
      <alignment horizontal="left" vertical="center"/>
    </xf>
    <xf numFmtId="0" fontId="18" fillId="8" borderId="18" xfId="0" applyFont="1" applyFill="1" applyBorder="1" applyAlignment="1">
      <alignment horizontal="left" vertical="center"/>
    </xf>
    <xf numFmtId="0" fontId="15" fillId="14" borderId="0" xfId="0" applyFont="1" applyFill="1" applyAlignment="1">
      <alignment horizontal="center"/>
    </xf>
    <xf numFmtId="0" fontId="13" fillId="0" borderId="13" xfId="0" applyFont="1" applyBorder="1" applyAlignment="1">
      <alignment horizontal="center" vertical="center" wrapText="1"/>
    </xf>
    <xf numFmtId="0" fontId="13" fillId="0" borderId="7" xfId="0" applyFont="1" applyBorder="1" applyAlignment="1">
      <alignment horizontal="center" vertical="center" wrapText="1"/>
    </xf>
    <xf numFmtId="0" fontId="13" fillId="4" borderId="11" xfId="0" applyFont="1" applyFill="1" applyBorder="1" applyAlignment="1">
      <alignment horizontal="center" vertical="center"/>
    </xf>
    <xf numFmtId="0" fontId="13" fillId="4" borderId="18" xfId="0" applyFont="1" applyFill="1" applyBorder="1" applyAlignment="1">
      <alignment horizontal="center" vertical="center"/>
    </xf>
    <xf numFmtId="0" fontId="13" fillId="4" borderId="17" xfId="0" applyFont="1" applyFill="1" applyBorder="1" applyAlignment="1">
      <alignment horizontal="center" vertical="center"/>
    </xf>
    <xf numFmtId="0" fontId="13" fillId="6" borderId="13" xfId="0" applyFont="1" applyFill="1" applyBorder="1" applyAlignment="1">
      <alignment horizontal="right" vertical="center" wrapText="1"/>
    </xf>
    <xf numFmtId="0" fontId="13" fillId="6" borderId="7" xfId="0" applyFont="1" applyFill="1" applyBorder="1" applyAlignment="1">
      <alignment horizontal="right" vertical="center" wrapText="1"/>
    </xf>
    <xf numFmtId="0" fontId="13" fillId="6" borderId="36" xfId="0" applyFont="1" applyFill="1" applyBorder="1" applyAlignment="1">
      <alignment horizontal="right" vertical="center" wrapText="1"/>
    </xf>
    <xf numFmtId="0" fontId="13" fillId="8" borderId="13" xfId="0" applyFont="1" applyFill="1" applyBorder="1" applyAlignment="1">
      <alignment horizontal="right" vertical="center" wrapText="1"/>
    </xf>
    <xf numFmtId="0" fontId="13" fillId="8" borderId="7" xfId="0" applyFont="1" applyFill="1" applyBorder="1" applyAlignment="1">
      <alignment horizontal="right" vertical="center" wrapText="1"/>
    </xf>
    <xf numFmtId="0" fontId="13" fillId="4" borderId="17" xfId="0" applyFont="1" applyFill="1" applyBorder="1" applyAlignment="1">
      <alignment horizontal="center" vertical="center" wrapText="1"/>
    </xf>
    <xf numFmtId="0" fontId="13" fillId="4" borderId="11" xfId="0" applyFont="1" applyFill="1" applyBorder="1" applyAlignment="1">
      <alignment horizontal="center" vertical="center" wrapText="1"/>
    </xf>
    <xf numFmtId="0" fontId="13" fillId="4" borderId="18" xfId="0" applyFont="1" applyFill="1" applyBorder="1" applyAlignment="1">
      <alignment horizontal="center" vertical="center" wrapText="1"/>
    </xf>
    <xf numFmtId="0" fontId="18" fillId="5" borderId="41" xfId="0" applyFont="1" applyFill="1" applyBorder="1" applyAlignment="1">
      <alignment horizontal="left" vertical="center" wrapText="1"/>
    </xf>
    <xf numFmtId="0" fontId="19" fillId="5" borderId="11" xfId="0" applyFont="1" applyFill="1" applyBorder="1" applyAlignment="1">
      <alignment horizontal="left" vertical="center" wrapText="1"/>
    </xf>
    <xf numFmtId="0" fontId="19" fillId="5" borderId="18" xfId="0" applyFont="1" applyFill="1" applyBorder="1" applyAlignment="1">
      <alignment horizontal="left" vertical="center" wrapText="1"/>
    </xf>
    <xf numFmtId="0" fontId="13" fillId="5" borderId="17" xfId="0" applyFont="1" applyFill="1" applyBorder="1" applyAlignment="1">
      <alignment horizontal="right" vertical="center" wrapText="1"/>
    </xf>
    <xf numFmtId="0" fontId="13" fillId="5" borderId="11" xfId="0" applyFont="1" applyFill="1" applyBorder="1" applyAlignment="1">
      <alignment horizontal="right" vertical="center" wrapText="1"/>
    </xf>
    <xf numFmtId="0" fontId="13" fillId="5" borderId="18" xfId="0" applyFont="1" applyFill="1" applyBorder="1" applyAlignment="1">
      <alignment horizontal="right" vertical="center" wrapText="1"/>
    </xf>
  </cellXfs>
  <cellStyles count="17">
    <cellStyle name="Comma" xfId="1" builtinId="3"/>
    <cellStyle name="Comma 2" xfId="9" xr:uid="{00000000-0005-0000-0000-000001000000}"/>
    <cellStyle name="Comma 2 2" xfId="10" xr:uid="{00000000-0005-0000-0000-000002000000}"/>
    <cellStyle name="Comma 3" xfId="11" xr:uid="{00000000-0005-0000-0000-000003000000}"/>
    <cellStyle name="Comma 3 2" xfId="15" xr:uid="{00000000-0005-0000-0000-000004000000}"/>
    <cellStyle name="Comma 4" xfId="6" xr:uid="{00000000-0005-0000-0000-000005000000}"/>
    <cellStyle name="Comma 5" xfId="8" xr:uid="{00000000-0005-0000-0000-000006000000}"/>
    <cellStyle name="Normal" xfId="0" builtinId="0"/>
    <cellStyle name="Normal 2" xfId="2" xr:uid="{00000000-0005-0000-0000-000008000000}"/>
    <cellStyle name="Normal 2 2" xfId="5" xr:uid="{00000000-0005-0000-0000-000009000000}"/>
    <cellStyle name="Normal 3" xfId="12" xr:uid="{00000000-0005-0000-0000-00000A000000}"/>
    <cellStyle name="Normal 3 2" xfId="3" xr:uid="{00000000-0005-0000-0000-00000B000000}"/>
    <cellStyle name="Normal 3 3" xfId="16" xr:uid="{00000000-0005-0000-0000-00000C000000}"/>
    <cellStyle name="Normal 4" xfId="4" xr:uid="{00000000-0005-0000-0000-00000D000000}"/>
    <cellStyle name="Normal 5" xfId="7" xr:uid="{00000000-0005-0000-0000-00000E000000}"/>
    <cellStyle name="Percent 2" xfId="13" xr:uid="{00000000-0005-0000-0000-00000F000000}"/>
    <cellStyle name="Обычный 2" xfId="14" xr:uid="{00000000-0005-0000-0000-000010000000}"/>
  </cellStyles>
  <dxfs count="0"/>
  <tableStyles count="0" defaultTableStyle="TableStyleMedium9" defaultPivotStyle="PivotStyleLight16"/>
  <colors>
    <mruColors>
      <color rgb="FFCC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9" tint="-0.249977111117893"/>
  </sheetPr>
  <dimension ref="D3:G10"/>
  <sheetViews>
    <sheetView workbookViewId="0">
      <selection activeCell="F7" sqref="F7"/>
    </sheetView>
  </sheetViews>
  <sheetFormatPr defaultRowHeight="12.75" x14ac:dyDescent="0.2"/>
  <cols>
    <col min="4" max="4" width="7.42578125" bestFit="1" customWidth="1"/>
    <col min="5" max="5" width="31.7109375" bestFit="1" customWidth="1"/>
    <col min="6" max="6" width="26.42578125" bestFit="1" customWidth="1"/>
    <col min="7" max="7" width="26.42578125" style="12" bestFit="1" customWidth="1"/>
    <col min="11" max="11" width="10" bestFit="1" customWidth="1"/>
  </cols>
  <sheetData>
    <row r="3" spans="4:7" ht="13.5" thickBot="1" x14ac:dyDescent="0.25"/>
    <row r="4" spans="4:7" ht="13.5" thickBot="1" x14ac:dyDescent="0.25">
      <c r="D4" s="1"/>
      <c r="E4" s="2"/>
      <c r="F4" s="3"/>
    </row>
    <row r="5" spans="4:7" ht="20.25" x14ac:dyDescent="0.2">
      <c r="D5" s="4" t="s">
        <v>1</v>
      </c>
      <c r="E5" s="5" t="s">
        <v>0</v>
      </c>
      <c r="F5" s="6" t="s">
        <v>6</v>
      </c>
      <c r="G5" s="13" t="s">
        <v>10</v>
      </c>
    </row>
    <row r="6" spans="4:7" x14ac:dyDescent="0.2">
      <c r="D6" s="7"/>
      <c r="E6" s="8" t="s">
        <v>7</v>
      </c>
      <c r="F6" s="9" t="e">
        <f>#REF!</f>
        <v>#REF!</v>
      </c>
      <c r="G6" s="9" t="e">
        <f>F6/400</f>
        <v>#REF!</v>
      </c>
    </row>
    <row r="7" spans="4:7" x14ac:dyDescent="0.2">
      <c r="D7" s="7"/>
      <c r="E7" s="7" t="s">
        <v>8</v>
      </c>
      <c r="F7" s="9" t="e">
        <f>#REF!</f>
        <v>#REF!</v>
      </c>
      <c r="G7" s="9" t="e">
        <f t="shared" ref="G7:G9" si="0">F7/400</f>
        <v>#REF!</v>
      </c>
    </row>
    <row r="8" spans="4:7" x14ac:dyDescent="0.2">
      <c r="D8" s="7"/>
      <c r="E8" s="7" t="s">
        <v>5</v>
      </c>
      <c r="F8" s="9" t="e">
        <f>#REF!</f>
        <v>#REF!</v>
      </c>
      <c r="G8" s="9" t="e">
        <f t="shared" si="0"/>
        <v>#REF!</v>
      </c>
    </row>
    <row r="9" spans="4:7" x14ac:dyDescent="0.2">
      <c r="D9" s="7"/>
      <c r="E9" s="7" t="s">
        <v>9</v>
      </c>
      <c r="F9" s="9" t="e">
        <f>#REF!</f>
        <v>#REF!</v>
      </c>
      <c r="G9" s="9" t="e">
        <f t="shared" si="0"/>
        <v>#REF!</v>
      </c>
    </row>
    <row r="10" spans="4:7" x14ac:dyDescent="0.2">
      <c r="D10" s="7"/>
      <c r="E10" s="10" t="s">
        <v>11</v>
      </c>
      <c r="F10" s="11" t="e">
        <f>SUM(F6:F9)</f>
        <v>#REF!</v>
      </c>
      <c r="G10" s="11" t="e">
        <f>F10/400</f>
        <v>#REF!</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1:G96"/>
  <sheetViews>
    <sheetView tabSelected="1" topLeftCell="A71" zoomScale="70" zoomScaleNormal="70" workbookViewId="0">
      <selection activeCell="C79" sqref="C79"/>
    </sheetView>
  </sheetViews>
  <sheetFormatPr defaultRowHeight="17.25" x14ac:dyDescent="0.3"/>
  <cols>
    <col min="1" max="1" width="3" style="14" customWidth="1"/>
    <col min="2" max="2" width="8.5703125" style="14" customWidth="1"/>
    <col min="3" max="3" width="204.42578125" style="14" customWidth="1"/>
    <col min="4" max="4" width="14.7109375" style="14" customWidth="1"/>
    <col min="5" max="5" width="15.85546875" style="15" customWidth="1"/>
    <col min="6" max="6" width="26.42578125" style="14" customWidth="1"/>
    <col min="7" max="7" width="27.42578125" style="14" customWidth="1"/>
    <col min="8" max="16384" width="9.140625" style="14"/>
  </cols>
  <sheetData>
    <row r="1" spans="2:7" x14ac:dyDescent="0.3">
      <c r="C1" s="159" t="s">
        <v>181</v>
      </c>
      <c r="D1" s="159"/>
      <c r="E1" s="159"/>
      <c r="F1" s="159"/>
      <c r="G1" s="159"/>
    </row>
    <row r="2" spans="2:7" ht="18" thickBot="1" x14ac:dyDescent="0.35"/>
    <row r="3" spans="2:7" ht="65.25" customHeight="1" thickBot="1" x14ac:dyDescent="0.35">
      <c r="B3" s="46" t="s">
        <v>1</v>
      </c>
      <c r="C3" s="47" t="s">
        <v>73</v>
      </c>
      <c r="D3" s="65" t="s">
        <v>74</v>
      </c>
      <c r="E3" s="66" t="s">
        <v>75</v>
      </c>
      <c r="F3" s="48" t="s">
        <v>76</v>
      </c>
      <c r="G3" s="68" t="s">
        <v>77</v>
      </c>
    </row>
    <row r="4" spans="2:7" ht="42.75" customHeight="1" thickBot="1" x14ac:dyDescent="0.35">
      <c r="B4" s="164" t="s">
        <v>78</v>
      </c>
      <c r="C4" s="162"/>
      <c r="D4" s="162"/>
      <c r="E4" s="162"/>
      <c r="F4" s="162"/>
      <c r="G4" s="163"/>
    </row>
    <row r="5" spans="2:7" ht="42.75" customHeight="1" thickBot="1" x14ac:dyDescent="0.35">
      <c r="B5" s="151"/>
      <c r="C5" s="153" t="s">
        <v>72</v>
      </c>
      <c r="D5" s="154"/>
      <c r="E5" s="154"/>
      <c r="F5" s="154"/>
      <c r="G5" s="155"/>
    </row>
    <row r="6" spans="2:7" ht="89.25" customHeight="1" x14ac:dyDescent="0.3">
      <c r="B6" s="50" t="s">
        <v>18</v>
      </c>
      <c r="C6" s="59" t="s">
        <v>164</v>
      </c>
      <c r="D6" s="67" t="s">
        <v>52</v>
      </c>
      <c r="E6" s="51">
        <v>196</v>
      </c>
      <c r="F6" s="24"/>
      <c r="G6" s="25">
        <f>E6*F6</f>
        <v>0</v>
      </c>
    </row>
    <row r="7" spans="2:7" ht="45.75" customHeight="1" x14ac:dyDescent="0.3">
      <c r="B7" s="52" t="s">
        <v>19</v>
      </c>
      <c r="C7" s="60" t="s">
        <v>167</v>
      </c>
      <c r="D7" s="58" t="s">
        <v>52</v>
      </c>
      <c r="E7" s="53">
        <v>196</v>
      </c>
      <c r="F7" s="27"/>
      <c r="G7" s="30">
        <f>E7*F7</f>
        <v>0</v>
      </c>
    </row>
    <row r="8" spans="2:7" ht="45.75" customHeight="1" x14ac:dyDescent="0.3">
      <c r="B8" s="52" t="s">
        <v>20</v>
      </c>
      <c r="C8" s="26" t="s">
        <v>168</v>
      </c>
      <c r="D8" s="62" t="s">
        <v>13</v>
      </c>
      <c r="E8" s="53">
        <v>860</v>
      </c>
      <c r="F8" s="27"/>
      <c r="G8" s="28">
        <f t="shared" ref="G8:G28" si="0">E8*F8</f>
        <v>0</v>
      </c>
    </row>
    <row r="9" spans="2:7" ht="45.75" customHeight="1" x14ac:dyDescent="0.3">
      <c r="B9" s="52" t="s">
        <v>21</v>
      </c>
      <c r="C9" s="29" t="s">
        <v>165</v>
      </c>
      <c r="D9" s="62" t="s">
        <v>12</v>
      </c>
      <c r="E9" s="55">
        <f>12.5*70*3.4</f>
        <v>2975</v>
      </c>
      <c r="F9" s="27"/>
      <c r="G9" s="30">
        <f t="shared" si="0"/>
        <v>0</v>
      </c>
    </row>
    <row r="10" spans="2:7" ht="45.75" customHeight="1" x14ac:dyDescent="0.3">
      <c r="B10" s="52" t="s">
        <v>22</v>
      </c>
      <c r="C10" s="31" t="s">
        <v>166</v>
      </c>
      <c r="D10" s="62" t="s">
        <v>12</v>
      </c>
      <c r="E10" s="55">
        <f>25*1.7*0.25+42*(0.35*1.8+0.9*2.7)</f>
        <v>139.14500000000001</v>
      </c>
      <c r="F10" s="27"/>
      <c r="G10" s="28">
        <f t="shared" si="0"/>
        <v>0</v>
      </c>
    </row>
    <row r="11" spans="2:7" ht="107.25" customHeight="1" x14ac:dyDescent="0.3">
      <c r="B11" s="52" t="s">
        <v>23</v>
      </c>
      <c r="C11" s="29" t="s">
        <v>169</v>
      </c>
      <c r="D11" s="63" t="s">
        <v>15</v>
      </c>
      <c r="E11" s="53">
        <v>1</v>
      </c>
      <c r="F11" s="27"/>
      <c r="G11" s="28">
        <f t="shared" si="0"/>
        <v>0</v>
      </c>
    </row>
    <row r="12" spans="2:7" ht="90.75" customHeight="1" thickBot="1" x14ac:dyDescent="0.35">
      <c r="B12" s="52" t="s">
        <v>25</v>
      </c>
      <c r="C12" s="32" t="s">
        <v>170</v>
      </c>
      <c r="D12" s="64" t="s">
        <v>71</v>
      </c>
      <c r="E12" s="56">
        <v>5</v>
      </c>
      <c r="F12" s="33"/>
      <c r="G12" s="34">
        <f t="shared" si="0"/>
        <v>0</v>
      </c>
    </row>
    <row r="13" spans="2:7" ht="44.25" customHeight="1" thickBot="1" x14ac:dyDescent="0.35">
      <c r="B13" s="152"/>
      <c r="C13" s="153" t="s">
        <v>24</v>
      </c>
      <c r="D13" s="154"/>
      <c r="E13" s="154"/>
      <c r="F13" s="154"/>
      <c r="G13" s="155"/>
    </row>
    <row r="14" spans="2:7" ht="45.75" customHeight="1" x14ac:dyDescent="0.3">
      <c r="B14" s="57" t="s">
        <v>26</v>
      </c>
      <c r="C14" s="26" t="s">
        <v>171</v>
      </c>
      <c r="D14" s="62" t="s">
        <v>12</v>
      </c>
      <c r="E14" s="53">
        <f>140*1.8*0.2</f>
        <v>50.400000000000006</v>
      </c>
      <c r="F14" s="27"/>
      <c r="G14" s="30">
        <f t="shared" si="0"/>
        <v>0</v>
      </c>
    </row>
    <row r="15" spans="2:7" ht="45.75" customHeight="1" x14ac:dyDescent="0.3">
      <c r="B15" s="57" t="s">
        <v>28</v>
      </c>
      <c r="C15" s="26" t="s">
        <v>27</v>
      </c>
      <c r="D15" s="62" t="s">
        <v>12</v>
      </c>
      <c r="E15" s="53">
        <f>140*1.8*0.35</f>
        <v>88.199999999999989</v>
      </c>
      <c r="F15" s="27"/>
      <c r="G15" s="30">
        <f t="shared" si="0"/>
        <v>0</v>
      </c>
    </row>
    <row r="16" spans="2:7" ht="90.75" customHeight="1" x14ac:dyDescent="0.3">
      <c r="B16" s="57" t="s">
        <v>29</v>
      </c>
      <c r="C16" s="26" t="s">
        <v>86</v>
      </c>
      <c r="D16" s="62" t="s">
        <v>12</v>
      </c>
      <c r="E16" s="53">
        <f>(48*0.7*1.8+30*1.5*0.6+46*1.1*0.6+30*0.7*0.45)*1.05</f>
        <v>133.65449999999998</v>
      </c>
      <c r="F16" s="27"/>
      <c r="G16" s="30">
        <f t="shared" si="0"/>
        <v>0</v>
      </c>
    </row>
    <row r="17" spans="2:7" ht="106.5" customHeight="1" x14ac:dyDescent="0.3">
      <c r="B17" s="57" t="s">
        <v>30</v>
      </c>
      <c r="C17" s="26" t="s">
        <v>98</v>
      </c>
      <c r="D17" s="62" t="s">
        <v>12</v>
      </c>
      <c r="E17" s="53">
        <f>(240-120)*1.1</f>
        <v>132</v>
      </c>
      <c r="F17" s="27"/>
      <c r="G17" s="30">
        <f t="shared" si="0"/>
        <v>0</v>
      </c>
    </row>
    <row r="18" spans="2:7" ht="49.5" customHeight="1" x14ac:dyDescent="0.3">
      <c r="B18" s="57" t="s">
        <v>32</v>
      </c>
      <c r="C18" s="29" t="s">
        <v>80</v>
      </c>
      <c r="D18" s="54" t="s">
        <v>31</v>
      </c>
      <c r="E18" s="53">
        <f>(E16+E17)*0.125</f>
        <v>33.206812499999998</v>
      </c>
      <c r="F18" s="27"/>
      <c r="G18" s="30">
        <f t="shared" si="0"/>
        <v>0</v>
      </c>
    </row>
    <row r="19" spans="2:7" ht="49.5" customHeight="1" x14ac:dyDescent="0.3">
      <c r="B19" s="57" t="s">
        <v>33</v>
      </c>
      <c r="C19" s="26" t="s">
        <v>70</v>
      </c>
      <c r="D19" s="62" t="s">
        <v>13</v>
      </c>
      <c r="E19" s="53">
        <f>140*4.3+8*7</f>
        <v>658</v>
      </c>
      <c r="F19" s="27"/>
      <c r="G19" s="30">
        <f t="shared" si="0"/>
        <v>0</v>
      </c>
    </row>
    <row r="20" spans="2:7" ht="49.5" customHeight="1" x14ac:dyDescent="0.3">
      <c r="B20" s="57" t="s">
        <v>34</v>
      </c>
      <c r="C20" s="26" t="s">
        <v>172</v>
      </c>
      <c r="D20" s="62" t="s">
        <v>13</v>
      </c>
      <c r="E20" s="53">
        <f>140*4.3+8*7</f>
        <v>658</v>
      </c>
      <c r="F20" s="27"/>
      <c r="G20" s="30">
        <f t="shared" si="0"/>
        <v>0</v>
      </c>
    </row>
    <row r="21" spans="2:7" ht="49.5" customHeight="1" x14ac:dyDescent="0.3">
      <c r="B21" s="57" t="s">
        <v>36</v>
      </c>
      <c r="C21" s="26" t="s">
        <v>35</v>
      </c>
      <c r="D21" s="62" t="s">
        <v>13</v>
      </c>
      <c r="E21" s="53">
        <f>6*2*6*0.9</f>
        <v>64.8</v>
      </c>
      <c r="F21" s="27"/>
      <c r="G21" s="30">
        <f t="shared" si="0"/>
        <v>0</v>
      </c>
    </row>
    <row r="22" spans="2:7" ht="49.5" customHeight="1" x14ac:dyDescent="0.3">
      <c r="B22" s="57" t="s">
        <v>37</v>
      </c>
      <c r="C22" s="26" t="s">
        <v>122</v>
      </c>
      <c r="D22" s="58" t="s">
        <v>52</v>
      </c>
      <c r="E22" s="53">
        <f>6*2*6</f>
        <v>72</v>
      </c>
      <c r="F22" s="27"/>
      <c r="G22" s="30">
        <f t="shared" si="0"/>
        <v>0</v>
      </c>
    </row>
    <row r="23" spans="2:7" ht="75" x14ac:dyDescent="0.3">
      <c r="B23" s="57" t="s">
        <v>38</v>
      </c>
      <c r="C23" s="35" t="s">
        <v>121</v>
      </c>
      <c r="D23" s="62" t="s">
        <v>12</v>
      </c>
      <c r="E23" s="53">
        <f>120*3.5*1.1</f>
        <v>462.00000000000006</v>
      </c>
      <c r="F23" s="27"/>
      <c r="G23" s="30">
        <f t="shared" si="0"/>
        <v>0</v>
      </c>
    </row>
    <row r="24" spans="2:7" ht="48" customHeight="1" x14ac:dyDescent="0.3">
      <c r="B24" s="57" t="s">
        <v>40</v>
      </c>
      <c r="C24" s="26" t="s">
        <v>39</v>
      </c>
      <c r="D24" s="62" t="s">
        <v>13</v>
      </c>
      <c r="E24" s="53">
        <f>120*1.5</f>
        <v>180</v>
      </c>
      <c r="F24" s="27"/>
      <c r="G24" s="30">
        <f t="shared" si="0"/>
        <v>0</v>
      </c>
    </row>
    <row r="25" spans="2:7" ht="48" customHeight="1" x14ac:dyDescent="0.3">
      <c r="B25" s="57" t="s">
        <v>41</v>
      </c>
      <c r="C25" s="26" t="s">
        <v>93</v>
      </c>
      <c r="D25" s="58" t="s">
        <v>52</v>
      </c>
      <c r="E25" s="53">
        <f>140+15</f>
        <v>155</v>
      </c>
      <c r="F25" s="27"/>
      <c r="G25" s="30">
        <f t="shared" si="0"/>
        <v>0</v>
      </c>
    </row>
    <row r="26" spans="2:7" ht="71.25" customHeight="1" x14ac:dyDescent="0.3">
      <c r="B26" s="57" t="s">
        <v>42</v>
      </c>
      <c r="C26" s="26" t="s">
        <v>94</v>
      </c>
      <c r="D26" s="62" t="s">
        <v>12</v>
      </c>
      <c r="E26" s="55">
        <f>75*0.6*0.15</f>
        <v>6.75</v>
      </c>
      <c r="F26" s="27"/>
      <c r="G26" s="30">
        <f t="shared" si="0"/>
        <v>0</v>
      </c>
    </row>
    <row r="27" spans="2:7" ht="45.75" customHeight="1" x14ac:dyDescent="0.3">
      <c r="B27" s="57" t="s">
        <v>43</v>
      </c>
      <c r="C27" s="35" t="s">
        <v>118</v>
      </c>
      <c r="D27" s="62" t="s">
        <v>12</v>
      </c>
      <c r="E27" s="53">
        <f>7*70*0.2</f>
        <v>98</v>
      </c>
      <c r="F27" s="27"/>
      <c r="G27" s="30">
        <f t="shared" si="0"/>
        <v>0</v>
      </c>
    </row>
    <row r="28" spans="2:7" ht="45.75" customHeight="1" x14ac:dyDescent="0.3">
      <c r="B28" s="57" t="s">
        <v>44</v>
      </c>
      <c r="C28" s="35" t="s">
        <v>119</v>
      </c>
      <c r="D28" s="62" t="s">
        <v>12</v>
      </c>
      <c r="E28" s="53">
        <f>7*70*0.1</f>
        <v>49</v>
      </c>
      <c r="F28" s="27"/>
      <c r="G28" s="30">
        <f t="shared" si="0"/>
        <v>0</v>
      </c>
    </row>
    <row r="29" spans="2:7" ht="45.75" customHeight="1" x14ac:dyDescent="0.3">
      <c r="B29" s="57" t="s">
        <v>45</v>
      </c>
      <c r="C29" s="35" t="s">
        <v>120</v>
      </c>
      <c r="D29" s="62" t="s">
        <v>13</v>
      </c>
      <c r="E29" s="53">
        <f>6.5*70*1.1*2</f>
        <v>1001.0000000000001</v>
      </c>
      <c r="F29" s="36"/>
      <c r="G29" s="28">
        <f t="shared" ref="G29:G31" si="1">E29*F29</f>
        <v>0</v>
      </c>
    </row>
    <row r="30" spans="2:7" ht="45.75" customHeight="1" x14ac:dyDescent="0.3">
      <c r="B30" s="57" t="s">
        <v>47</v>
      </c>
      <c r="C30" s="35" t="s">
        <v>46</v>
      </c>
      <c r="D30" s="62" t="s">
        <v>13</v>
      </c>
      <c r="E30" s="53">
        <f t="shared" ref="E30:E31" si="2">6.5*70*1.1</f>
        <v>500.50000000000006</v>
      </c>
      <c r="F30" s="36"/>
      <c r="G30" s="28">
        <f t="shared" si="1"/>
        <v>0</v>
      </c>
    </row>
    <row r="31" spans="2:7" ht="45.75" customHeight="1" x14ac:dyDescent="0.3">
      <c r="B31" s="57" t="s">
        <v>178</v>
      </c>
      <c r="C31" s="35" t="s">
        <v>48</v>
      </c>
      <c r="D31" s="102" t="s">
        <v>13</v>
      </c>
      <c r="E31" s="101">
        <f t="shared" si="2"/>
        <v>500.50000000000006</v>
      </c>
      <c r="F31" s="36"/>
      <c r="G31" s="28">
        <f t="shared" si="1"/>
        <v>0</v>
      </c>
    </row>
    <row r="32" spans="2:7" ht="42.75" customHeight="1" thickBot="1" x14ac:dyDescent="0.35">
      <c r="B32" s="165" t="s">
        <v>53</v>
      </c>
      <c r="C32" s="166"/>
      <c r="D32" s="166"/>
      <c r="E32" s="166"/>
      <c r="F32" s="167"/>
      <c r="G32" s="100">
        <f>SUM(G6:G31)</f>
        <v>0</v>
      </c>
    </row>
    <row r="33" spans="2:7" ht="42.75" customHeight="1" thickBot="1" x14ac:dyDescent="0.35">
      <c r="B33" s="99"/>
      <c r="C33" s="162" t="s">
        <v>102</v>
      </c>
      <c r="D33" s="162"/>
      <c r="E33" s="162"/>
      <c r="F33" s="162"/>
      <c r="G33" s="163"/>
    </row>
    <row r="34" spans="2:7" ht="84.75" customHeight="1" thickBot="1" x14ac:dyDescent="0.35">
      <c r="B34" s="128" t="s">
        <v>49</v>
      </c>
      <c r="C34" s="105" t="s">
        <v>82</v>
      </c>
      <c r="D34" s="72" t="s">
        <v>99</v>
      </c>
      <c r="E34" s="129">
        <v>106.5</v>
      </c>
      <c r="F34" s="103"/>
      <c r="G34" s="75">
        <f t="shared" ref="G34:G36" si="3">E34*F34</f>
        <v>0</v>
      </c>
    </row>
    <row r="35" spans="2:7" ht="93" customHeight="1" x14ac:dyDescent="0.3">
      <c r="B35" s="87" t="s">
        <v>50</v>
      </c>
      <c r="C35" s="105" t="s">
        <v>96</v>
      </c>
      <c r="D35" s="107" t="s">
        <v>79</v>
      </c>
      <c r="E35" s="73">
        <v>120</v>
      </c>
      <c r="F35" s="84"/>
      <c r="G35" s="104">
        <f t="shared" ref="G35" si="4">E35*F35</f>
        <v>0</v>
      </c>
    </row>
    <row r="36" spans="2:7" ht="87" customHeight="1" thickBot="1" x14ac:dyDescent="0.35">
      <c r="B36" s="146" t="s">
        <v>103</v>
      </c>
      <c r="C36" s="106" t="s">
        <v>81</v>
      </c>
      <c r="D36" s="108" t="s">
        <v>13</v>
      </c>
      <c r="E36" s="73">
        <v>3560</v>
      </c>
      <c r="F36" s="79"/>
      <c r="G36" s="98">
        <f t="shared" si="3"/>
        <v>0</v>
      </c>
    </row>
    <row r="37" spans="2:7" ht="42.75" customHeight="1" thickBot="1" x14ac:dyDescent="0.35">
      <c r="B37" s="150"/>
      <c r="C37" s="156" t="s">
        <v>51</v>
      </c>
      <c r="D37" s="157"/>
      <c r="E37" s="157"/>
      <c r="F37" s="157"/>
      <c r="G37" s="158"/>
    </row>
    <row r="38" spans="2:7" ht="88.5" customHeight="1" x14ac:dyDescent="0.3">
      <c r="B38" s="70" t="s">
        <v>131</v>
      </c>
      <c r="C38" s="71" t="s">
        <v>68</v>
      </c>
      <c r="D38" s="72" t="s">
        <v>52</v>
      </c>
      <c r="E38" s="73">
        <v>240</v>
      </c>
      <c r="F38" s="74"/>
      <c r="G38" s="75">
        <f t="shared" ref="G38" si="5">E38*F38</f>
        <v>0</v>
      </c>
    </row>
    <row r="39" spans="2:7" ht="61.5" customHeight="1" x14ac:dyDescent="0.3">
      <c r="B39" s="70" t="s">
        <v>132</v>
      </c>
      <c r="C39" s="76" t="s">
        <v>69</v>
      </c>
      <c r="D39" s="77" t="s">
        <v>52</v>
      </c>
      <c r="E39" s="78">
        <v>240</v>
      </c>
      <c r="F39" s="79"/>
      <c r="G39" s="80">
        <f>E39*F39</f>
        <v>0</v>
      </c>
    </row>
    <row r="40" spans="2:7" ht="57" customHeight="1" x14ac:dyDescent="0.3">
      <c r="B40" s="70" t="s">
        <v>133</v>
      </c>
      <c r="C40" s="81" t="s">
        <v>117</v>
      </c>
      <c r="D40" s="82" t="s">
        <v>13</v>
      </c>
      <c r="E40" s="83">
        <v>1060</v>
      </c>
      <c r="F40" s="84"/>
      <c r="G40" s="85">
        <f>E40*F40</f>
        <v>0</v>
      </c>
    </row>
    <row r="41" spans="2:7" ht="91.5" customHeight="1" x14ac:dyDescent="0.3">
      <c r="B41" s="70" t="s">
        <v>134</v>
      </c>
      <c r="C41" s="81" t="s">
        <v>116</v>
      </c>
      <c r="D41" s="82" t="s">
        <v>13</v>
      </c>
      <c r="E41" s="83">
        <v>1060</v>
      </c>
      <c r="F41" s="79"/>
      <c r="G41" s="80">
        <f t="shared" ref="G41" si="6">E41*F41</f>
        <v>0</v>
      </c>
    </row>
    <row r="42" spans="2:7" ht="57" customHeight="1" thickBot="1" x14ac:dyDescent="0.35">
      <c r="B42" s="146" t="s">
        <v>135</v>
      </c>
      <c r="C42" s="81" t="s">
        <v>115</v>
      </c>
      <c r="D42" s="82" t="s">
        <v>13</v>
      </c>
      <c r="E42" s="73">
        <v>560</v>
      </c>
      <c r="F42" s="84"/>
      <c r="G42" s="86">
        <f>E42*F42</f>
        <v>0</v>
      </c>
    </row>
    <row r="43" spans="2:7" ht="42.75" customHeight="1" thickBot="1" x14ac:dyDescent="0.35">
      <c r="B43" s="149"/>
      <c r="C43" s="156" t="s">
        <v>100</v>
      </c>
      <c r="D43" s="157"/>
      <c r="E43" s="157"/>
      <c r="F43" s="157"/>
      <c r="G43" s="158"/>
    </row>
    <row r="44" spans="2:7" ht="55.5" customHeight="1" x14ac:dyDescent="0.3">
      <c r="B44" s="70" t="s">
        <v>136</v>
      </c>
      <c r="C44" s="88" t="s">
        <v>85</v>
      </c>
      <c r="D44" s="82" t="s">
        <v>13</v>
      </c>
      <c r="E44" s="89">
        <f>50*4.55*2*1.1</f>
        <v>500.50000000000006</v>
      </c>
      <c r="F44" s="84"/>
      <c r="G44" s="85">
        <f t="shared" ref="G44" si="7">E44*F44</f>
        <v>0</v>
      </c>
    </row>
    <row r="45" spans="2:7" ht="110.25" customHeight="1" x14ac:dyDescent="0.3">
      <c r="B45" s="70" t="s">
        <v>137</v>
      </c>
      <c r="C45" s="88" t="s">
        <v>88</v>
      </c>
      <c r="D45" s="82" t="s">
        <v>12</v>
      </c>
      <c r="E45" s="89">
        <f>480*(0.15+0.15)+50*4*0.2*0.35+40*0.25</f>
        <v>168</v>
      </c>
      <c r="F45" s="84"/>
      <c r="G45" s="85">
        <f>E45*F45</f>
        <v>0</v>
      </c>
    </row>
    <row r="46" spans="2:7" ht="75.75" customHeight="1" x14ac:dyDescent="0.3">
      <c r="B46" s="70" t="s">
        <v>138</v>
      </c>
      <c r="C46" s="81" t="s">
        <v>87</v>
      </c>
      <c r="D46" s="90" t="s">
        <v>17</v>
      </c>
      <c r="E46" s="91">
        <f>E45*0.12</f>
        <v>20.16</v>
      </c>
      <c r="F46" s="84"/>
      <c r="G46" s="80">
        <f t="shared" ref="G46" si="8">E46*F46</f>
        <v>0</v>
      </c>
    </row>
    <row r="47" spans="2:7" ht="45.75" customHeight="1" thickBot="1" x14ac:dyDescent="0.35">
      <c r="B47" s="146" t="s">
        <v>139</v>
      </c>
      <c r="C47" s="81" t="s">
        <v>108</v>
      </c>
      <c r="D47" s="90" t="s">
        <v>16</v>
      </c>
      <c r="E47" s="91">
        <v>210</v>
      </c>
      <c r="F47" s="84"/>
      <c r="G47" s="80">
        <f>E47*F47</f>
        <v>0</v>
      </c>
    </row>
    <row r="48" spans="2:7" ht="42.75" customHeight="1" thickBot="1" x14ac:dyDescent="0.35">
      <c r="B48" s="148"/>
      <c r="C48" s="156" t="s">
        <v>101</v>
      </c>
      <c r="D48" s="157"/>
      <c r="E48" s="157"/>
      <c r="F48" s="157"/>
      <c r="G48" s="158"/>
    </row>
    <row r="49" spans="2:7" ht="54" customHeight="1" x14ac:dyDescent="0.3">
      <c r="B49" s="147" t="s">
        <v>140</v>
      </c>
      <c r="C49" s="88" t="s">
        <v>85</v>
      </c>
      <c r="D49" s="82" t="s">
        <v>13</v>
      </c>
      <c r="E49" s="89">
        <v>880</v>
      </c>
      <c r="F49" s="84"/>
      <c r="G49" s="85">
        <f t="shared" ref="G49" si="9">E49*F49</f>
        <v>0</v>
      </c>
    </row>
    <row r="50" spans="2:7" ht="104.25" customHeight="1" x14ac:dyDescent="0.3">
      <c r="B50" s="92" t="s">
        <v>141</v>
      </c>
      <c r="C50" s="88" t="s">
        <v>89</v>
      </c>
      <c r="D50" s="82" t="s">
        <v>12</v>
      </c>
      <c r="E50" s="89">
        <f>880*0.12</f>
        <v>105.6</v>
      </c>
      <c r="F50" s="79"/>
      <c r="G50" s="85">
        <f>E50*F50</f>
        <v>0</v>
      </c>
    </row>
    <row r="51" spans="2:7" ht="72" customHeight="1" x14ac:dyDescent="0.3">
      <c r="B51" s="92" t="s">
        <v>142</v>
      </c>
      <c r="C51" s="81" t="s">
        <v>87</v>
      </c>
      <c r="D51" s="90" t="s">
        <v>17</v>
      </c>
      <c r="E51" s="91">
        <f>E50*0.12</f>
        <v>12.671999999999999</v>
      </c>
      <c r="F51" s="84"/>
      <c r="G51" s="80">
        <f t="shared" ref="G51:G53" si="10">E51*F51</f>
        <v>0</v>
      </c>
    </row>
    <row r="52" spans="2:7" ht="46.5" customHeight="1" x14ac:dyDescent="0.3">
      <c r="B52" s="92" t="s">
        <v>143</v>
      </c>
      <c r="C52" s="93" t="s">
        <v>114</v>
      </c>
      <c r="D52" s="82" t="s">
        <v>13</v>
      </c>
      <c r="E52" s="89">
        <f>E49</f>
        <v>880</v>
      </c>
      <c r="F52" s="84"/>
      <c r="G52" s="85">
        <f t="shared" si="10"/>
        <v>0</v>
      </c>
    </row>
    <row r="53" spans="2:7" ht="46.5" customHeight="1" thickBot="1" x14ac:dyDescent="0.35">
      <c r="B53" s="92" t="s">
        <v>144</v>
      </c>
      <c r="C53" s="94" t="s">
        <v>113</v>
      </c>
      <c r="D53" s="95" t="s">
        <v>13</v>
      </c>
      <c r="E53" s="96">
        <f>E49</f>
        <v>880</v>
      </c>
      <c r="F53" s="97"/>
      <c r="G53" s="98">
        <f t="shared" si="10"/>
        <v>0</v>
      </c>
    </row>
    <row r="54" spans="2:7" ht="42.75" customHeight="1" thickBot="1" x14ac:dyDescent="0.35">
      <c r="B54" s="168" t="s">
        <v>54</v>
      </c>
      <c r="C54" s="169"/>
      <c r="D54" s="169"/>
      <c r="E54" s="169"/>
      <c r="F54" s="169"/>
      <c r="G54" s="127">
        <f>SUM(G34:G53)</f>
        <v>0</v>
      </c>
    </row>
    <row r="55" spans="2:7" s="15" customFormat="1" ht="54.75" customHeight="1" thickBot="1" x14ac:dyDescent="0.25">
      <c r="B55" s="170" t="s">
        <v>163</v>
      </c>
      <c r="C55" s="171"/>
      <c r="D55" s="171"/>
      <c r="E55" s="171"/>
      <c r="F55" s="171"/>
      <c r="G55" s="172"/>
    </row>
    <row r="56" spans="2:7" s="15" customFormat="1" ht="39.950000000000003" customHeight="1" thickBot="1" x14ac:dyDescent="0.25">
      <c r="B56" s="145"/>
      <c r="C56" s="173" t="s">
        <v>160</v>
      </c>
      <c r="D56" s="174"/>
      <c r="E56" s="174"/>
      <c r="F56" s="174"/>
      <c r="G56" s="175"/>
    </row>
    <row r="57" spans="2:7" s="15" customFormat="1" ht="59.25" customHeight="1" x14ac:dyDescent="0.2">
      <c r="B57" s="130" t="s">
        <v>56</v>
      </c>
      <c r="C57" s="61" t="s">
        <v>158</v>
      </c>
      <c r="D57" s="131" t="s">
        <v>13</v>
      </c>
      <c r="E57" s="69">
        <v>9800</v>
      </c>
      <c r="F57" s="43"/>
      <c r="G57" s="20">
        <f t="shared" ref="G57:G58" si="11">E57*F57</f>
        <v>0</v>
      </c>
    </row>
    <row r="58" spans="2:7" s="15" customFormat="1" ht="97.5" customHeight="1" x14ac:dyDescent="0.2">
      <c r="B58" s="111" t="s">
        <v>57</v>
      </c>
      <c r="C58" s="61" t="s">
        <v>157</v>
      </c>
      <c r="D58" s="21" t="s">
        <v>13</v>
      </c>
      <c r="E58" s="38">
        <v>9800</v>
      </c>
      <c r="F58" s="43"/>
      <c r="G58" s="20">
        <f t="shared" si="11"/>
        <v>0</v>
      </c>
    </row>
    <row r="59" spans="2:7" ht="132" customHeight="1" x14ac:dyDescent="0.3">
      <c r="B59" s="111" t="s">
        <v>58</v>
      </c>
      <c r="C59" s="61" t="s">
        <v>90</v>
      </c>
      <c r="D59" s="41" t="s">
        <v>12</v>
      </c>
      <c r="E59" s="69">
        <f>9800*0.16</f>
        <v>1568</v>
      </c>
      <c r="F59" s="43"/>
      <c r="G59" s="20">
        <f t="shared" ref="G59:G65" si="12">E59*F59</f>
        <v>0</v>
      </c>
    </row>
    <row r="60" spans="2:7" ht="99" customHeight="1" x14ac:dyDescent="0.3">
      <c r="B60" s="111" t="s">
        <v>59</v>
      </c>
      <c r="C60" s="37" t="s">
        <v>97</v>
      </c>
      <c r="D60" s="21" t="s">
        <v>13</v>
      </c>
      <c r="E60" s="38">
        <v>10200</v>
      </c>
      <c r="F60" s="39"/>
      <c r="G60" s="23">
        <f t="shared" si="12"/>
        <v>0</v>
      </c>
    </row>
    <row r="61" spans="2:7" ht="48.75" customHeight="1" x14ac:dyDescent="0.3">
      <c r="B61" s="111" t="s">
        <v>60</v>
      </c>
      <c r="C61" s="37" t="s">
        <v>159</v>
      </c>
      <c r="D61" s="40" t="s">
        <v>14</v>
      </c>
      <c r="E61" s="38">
        <v>10200</v>
      </c>
      <c r="F61" s="39"/>
      <c r="G61" s="23">
        <f t="shared" si="12"/>
        <v>0</v>
      </c>
    </row>
    <row r="62" spans="2:7" ht="90" customHeight="1" x14ac:dyDescent="0.3">
      <c r="B62" s="111" t="s">
        <v>61</v>
      </c>
      <c r="C62" s="61" t="s">
        <v>95</v>
      </c>
      <c r="D62" s="41" t="s">
        <v>12</v>
      </c>
      <c r="E62" s="22">
        <f>E64*0.11</f>
        <v>1012</v>
      </c>
      <c r="F62" s="19"/>
      <c r="G62" s="23">
        <f t="shared" si="12"/>
        <v>0</v>
      </c>
    </row>
    <row r="63" spans="2:7" ht="53.25" customHeight="1" x14ac:dyDescent="0.3">
      <c r="B63" s="111" t="s">
        <v>62</v>
      </c>
      <c r="C63" s="42" t="s">
        <v>91</v>
      </c>
      <c r="D63" s="21" t="s">
        <v>17</v>
      </c>
      <c r="E63" s="22">
        <f>9800*2*12*0.67/1000</f>
        <v>157.584</v>
      </c>
      <c r="F63" s="43"/>
      <c r="G63" s="23">
        <f>E63*F63</f>
        <v>0</v>
      </c>
    </row>
    <row r="64" spans="2:7" ht="50.25" customHeight="1" x14ac:dyDescent="0.3">
      <c r="B64" s="111" t="s">
        <v>63</v>
      </c>
      <c r="C64" s="61" t="s">
        <v>92</v>
      </c>
      <c r="D64" s="21" t="s">
        <v>13</v>
      </c>
      <c r="E64" s="22">
        <v>9200</v>
      </c>
      <c r="F64" s="39"/>
      <c r="G64" s="23">
        <f t="shared" si="12"/>
        <v>0</v>
      </c>
    </row>
    <row r="65" spans="2:7" ht="56.25" x14ac:dyDescent="0.3">
      <c r="B65" s="112" t="s">
        <v>64</v>
      </c>
      <c r="C65" s="37" t="s">
        <v>112</v>
      </c>
      <c r="D65" s="40" t="s">
        <v>16</v>
      </c>
      <c r="E65" s="22">
        <f>25*100*2.1</f>
        <v>5250</v>
      </c>
      <c r="F65" s="39"/>
      <c r="G65" s="23">
        <f t="shared" si="12"/>
        <v>0</v>
      </c>
    </row>
    <row r="66" spans="2:7" ht="45.75" customHeight="1" x14ac:dyDescent="0.3">
      <c r="B66" s="130" t="s">
        <v>65</v>
      </c>
      <c r="C66" s="42" t="s">
        <v>111</v>
      </c>
      <c r="D66" s="40" t="s">
        <v>16</v>
      </c>
      <c r="E66" s="22">
        <v>420</v>
      </c>
      <c r="F66" s="19"/>
      <c r="G66" s="23">
        <f t="shared" ref="G66:G67" si="13">E66*F66</f>
        <v>0</v>
      </c>
    </row>
    <row r="67" spans="2:7" ht="56.25" x14ac:dyDescent="0.3">
      <c r="B67" s="112" t="s">
        <v>66</v>
      </c>
      <c r="C67" s="42" t="s">
        <v>110</v>
      </c>
      <c r="D67" s="21" t="s">
        <v>13</v>
      </c>
      <c r="E67" s="22">
        <v>720</v>
      </c>
      <c r="F67" s="39"/>
      <c r="G67" s="23">
        <f t="shared" si="13"/>
        <v>0</v>
      </c>
    </row>
    <row r="68" spans="2:7" ht="45.75" customHeight="1" thickBot="1" x14ac:dyDescent="0.35">
      <c r="B68" s="130" t="s">
        <v>67</v>
      </c>
      <c r="C68" s="114" t="s">
        <v>109</v>
      </c>
      <c r="D68" s="115" t="s">
        <v>15</v>
      </c>
      <c r="E68" s="116">
        <v>32</v>
      </c>
      <c r="F68" s="39"/>
      <c r="G68" s="117">
        <f>E68*F68</f>
        <v>0</v>
      </c>
    </row>
    <row r="69" spans="2:7" ht="45.75" customHeight="1" thickBot="1" x14ac:dyDescent="0.35">
      <c r="B69" s="144"/>
      <c r="C69" s="173" t="s">
        <v>161</v>
      </c>
      <c r="D69" s="174"/>
      <c r="E69" s="174"/>
      <c r="F69" s="174"/>
      <c r="G69" s="175"/>
    </row>
    <row r="70" spans="2:7" ht="45.75" customHeight="1" x14ac:dyDescent="0.3">
      <c r="B70" s="113" t="s">
        <v>83</v>
      </c>
      <c r="C70" s="109" t="s">
        <v>106</v>
      </c>
      <c r="D70" s="138" t="s">
        <v>15</v>
      </c>
      <c r="E70" s="139">
        <v>295</v>
      </c>
      <c r="F70" s="140"/>
      <c r="G70" s="141">
        <f>E70*F70</f>
        <v>0</v>
      </c>
    </row>
    <row r="71" spans="2:7" ht="45.75" customHeight="1" x14ac:dyDescent="0.3">
      <c r="B71" s="113" t="s">
        <v>123</v>
      </c>
      <c r="C71" s="114" t="s">
        <v>176</v>
      </c>
      <c r="D71" s="115" t="s">
        <v>15</v>
      </c>
      <c r="E71" s="116">
        <v>30</v>
      </c>
      <c r="F71" s="39"/>
      <c r="G71" s="117">
        <f>E71*F71</f>
        <v>0</v>
      </c>
    </row>
    <row r="72" spans="2:7" ht="45.75" customHeight="1" x14ac:dyDescent="0.3">
      <c r="B72" s="113" t="s">
        <v>145</v>
      </c>
      <c r="C72" s="114" t="s">
        <v>107</v>
      </c>
      <c r="D72" s="115" t="s">
        <v>16</v>
      </c>
      <c r="E72" s="116">
        <v>410</v>
      </c>
      <c r="F72" s="39"/>
      <c r="G72" s="117">
        <f t="shared" ref="G72:G73" si="14">E72*F72</f>
        <v>0</v>
      </c>
    </row>
    <row r="73" spans="2:7" ht="45.75" customHeight="1" x14ac:dyDescent="0.3">
      <c r="B73" s="113" t="s">
        <v>146</v>
      </c>
      <c r="C73" s="114" t="s">
        <v>177</v>
      </c>
      <c r="D73" s="21" t="s">
        <v>13</v>
      </c>
      <c r="E73" s="116">
        <v>500</v>
      </c>
      <c r="F73" s="39"/>
      <c r="G73" s="117">
        <f t="shared" si="14"/>
        <v>0</v>
      </c>
    </row>
    <row r="74" spans="2:7" ht="45.75" customHeight="1" thickBot="1" x14ac:dyDescent="0.35">
      <c r="B74" s="113" t="s">
        <v>147</v>
      </c>
      <c r="C74" s="114" t="s">
        <v>180</v>
      </c>
      <c r="D74" s="21" t="s">
        <v>14</v>
      </c>
      <c r="E74" s="116">
        <v>240</v>
      </c>
      <c r="F74" s="39"/>
      <c r="G74" s="117">
        <f t="shared" ref="G74" si="15">E74*F74</f>
        <v>0</v>
      </c>
    </row>
    <row r="75" spans="2:7" ht="45.75" customHeight="1" thickBot="1" x14ac:dyDescent="0.35">
      <c r="B75" s="143"/>
      <c r="C75" s="173" t="s">
        <v>162</v>
      </c>
      <c r="D75" s="174"/>
      <c r="E75" s="174"/>
      <c r="F75" s="174"/>
      <c r="G75" s="175"/>
    </row>
    <row r="76" spans="2:7" ht="51" customHeight="1" x14ac:dyDescent="0.3">
      <c r="B76" s="137" t="s">
        <v>148</v>
      </c>
      <c r="C76" s="61" t="s">
        <v>183</v>
      </c>
      <c r="D76" s="135" t="s">
        <v>15</v>
      </c>
      <c r="E76" s="135">
        <v>65</v>
      </c>
      <c r="F76" s="61"/>
      <c r="G76" s="134">
        <f>F76*E76</f>
        <v>0</v>
      </c>
    </row>
    <row r="77" spans="2:7" ht="51" customHeight="1" x14ac:dyDescent="0.3">
      <c r="B77" s="133" t="s">
        <v>149</v>
      </c>
      <c r="C77" s="42" t="s">
        <v>182</v>
      </c>
      <c r="D77" s="119" t="s">
        <v>15</v>
      </c>
      <c r="E77" s="119">
        <v>15</v>
      </c>
      <c r="F77" s="42"/>
      <c r="G77" s="123">
        <f t="shared" ref="G77:G85" si="16">F77*E77</f>
        <v>0</v>
      </c>
    </row>
    <row r="78" spans="2:7" ht="51" customHeight="1" x14ac:dyDescent="0.3">
      <c r="B78" s="133" t="s">
        <v>150</v>
      </c>
      <c r="C78" s="42" t="s">
        <v>184</v>
      </c>
      <c r="D78" s="119" t="s">
        <v>15</v>
      </c>
      <c r="E78" s="119">
        <f>38+12</f>
        <v>50</v>
      </c>
      <c r="F78" s="42"/>
      <c r="G78" s="124">
        <f t="shared" si="16"/>
        <v>0</v>
      </c>
    </row>
    <row r="79" spans="2:7" ht="101.25" customHeight="1" x14ac:dyDescent="0.3">
      <c r="B79" s="133" t="s">
        <v>151</v>
      </c>
      <c r="C79" s="42" t="s">
        <v>130</v>
      </c>
      <c r="D79" s="119" t="s">
        <v>15</v>
      </c>
      <c r="E79" s="119">
        <v>40</v>
      </c>
      <c r="F79" s="42"/>
      <c r="G79" s="125">
        <f t="shared" si="16"/>
        <v>0</v>
      </c>
    </row>
    <row r="80" spans="2:7" ht="44.25" customHeight="1" x14ac:dyDescent="0.3">
      <c r="B80" s="133" t="s">
        <v>152</v>
      </c>
      <c r="C80" s="42" t="s">
        <v>129</v>
      </c>
      <c r="D80" s="119" t="s">
        <v>15</v>
      </c>
      <c r="E80" s="119">
        <v>14</v>
      </c>
      <c r="F80" s="42"/>
      <c r="G80" s="125">
        <f t="shared" si="16"/>
        <v>0</v>
      </c>
    </row>
    <row r="81" spans="2:7" ht="75" x14ac:dyDescent="0.3">
      <c r="B81" s="133" t="s">
        <v>153</v>
      </c>
      <c r="C81" s="42" t="s">
        <v>128</v>
      </c>
      <c r="D81" s="119" t="s">
        <v>104</v>
      </c>
      <c r="E81" s="120">
        <v>520</v>
      </c>
      <c r="F81" s="109"/>
      <c r="G81" s="123">
        <f t="shared" si="16"/>
        <v>0</v>
      </c>
    </row>
    <row r="82" spans="2:7" ht="51" customHeight="1" x14ac:dyDescent="0.3">
      <c r="B82" s="133" t="s">
        <v>154</v>
      </c>
      <c r="C82" s="42" t="s">
        <v>127</v>
      </c>
      <c r="D82" s="119" t="s">
        <v>15</v>
      </c>
      <c r="E82" s="121">
        <v>1</v>
      </c>
      <c r="F82" s="114"/>
      <c r="G82" s="125">
        <f t="shared" si="16"/>
        <v>0</v>
      </c>
    </row>
    <row r="83" spans="2:7" ht="51" customHeight="1" x14ac:dyDescent="0.3">
      <c r="B83" s="133" t="s">
        <v>155</v>
      </c>
      <c r="C83" s="109" t="s">
        <v>126</v>
      </c>
      <c r="D83" s="119" t="s">
        <v>15</v>
      </c>
      <c r="E83" s="119">
        <v>12</v>
      </c>
      <c r="F83" s="42"/>
      <c r="G83" s="123">
        <f t="shared" si="16"/>
        <v>0</v>
      </c>
    </row>
    <row r="84" spans="2:7" ht="75" x14ac:dyDescent="0.3">
      <c r="B84" s="133" t="s">
        <v>156</v>
      </c>
      <c r="C84" s="42" t="s">
        <v>125</v>
      </c>
      <c r="D84" s="120" t="s">
        <v>104</v>
      </c>
      <c r="E84" s="119">
        <v>80</v>
      </c>
      <c r="F84" s="42"/>
      <c r="G84" s="123">
        <f t="shared" si="16"/>
        <v>0</v>
      </c>
    </row>
    <row r="85" spans="2:7" ht="57" thickBot="1" x14ac:dyDescent="0.35">
      <c r="B85" s="133" t="s">
        <v>179</v>
      </c>
      <c r="C85" s="44" t="s">
        <v>124</v>
      </c>
      <c r="D85" s="110" t="s">
        <v>105</v>
      </c>
      <c r="E85" s="122">
        <v>1</v>
      </c>
      <c r="F85" s="118"/>
      <c r="G85" s="126">
        <f t="shared" si="16"/>
        <v>0</v>
      </c>
    </row>
    <row r="86" spans="2:7" ht="27" thickBot="1" x14ac:dyDescent="0.35">
      <c r="B86" s="142"/>
      <c r="C86" s="173" t="s">
        <v>173</v>
      </c>
      <c r="D86" s="174"/>
      <c r="E86" s="174"/>
      <c r="F86" s="174"/>
      <c r="G86" s="175"/>
    </row>
    <row r="87" spans="2:7" ht="75.75" thickBot="1" x14ac:dyDescent="0.35">
      <c r="B87" s="132" t="s">
        <v>84</v>
      </c>
      <c r="C87" s="44" t="s">
        <v>175</v>
      </c>
      <c r="D87" s="110" t="s">
        <v>174</v>
      </c>
      <c r="E87" s="122">
        <v>1</v>
      </c>
      <c r="F87" s="118"/>
      <c r="G87" s="126">
        <f t="shared" ref="G87" si="17">F87*E87</f>
        <v>0</v>
      </c>
    </row>
    <row r="88" spans="2:7" ht="47.25" customHeight="1" thickBot="1" x14ac:dyDescent="0.35">
      <c r="B88" s="176" t="s">
        <v>55</v>
      </c>
      <c r="C88" s="177"/>
      <c r="D88" s="177"/>
      <c r="E88" s="177"/>
      <c r="F88" s="178"/>
      <c r="G88" s="45">
        <f>SUM(G57:G87)</f>
        <v>0</v>
      </c>
    </row>
    <row r="89" spans="2:7" s="16" customFormat="1" ht="33" customHeight="1" thickBot="1" x14ac:dyDescent="0.35">
      <c r="D89" s="160" t="s">
        <v>2</v>
      </c>
      <c r="E89" s="161"/>
      <c r="F89" s="161"/>
      <c r="G89" s="17">
        <f>G32+G54+G88</f>
        <v>0</v>
      </c>
    </row>
    <row r="90" spans="2:7" s="16" customFormat="1" ht="33" customHeight="1" thickBot="1" x14ac:dyDescent="0.35">
      <c r="D90" s="160" t="s">
        <v>3</v>
      </c>
      <c r="E90" s="161"/>
      <c r="F90" s="161"/>
      <c r="G90" s="18">
        <f>G89*0.2</f>
        <v>0</v>
      </c>
    </row>
    <row r="91" spans="2:7" s="16" customFormat="1" ht="33" customHeight="1" thickBot="1" x14ac:dyDescent="0.35">
      <c r="D91" s="160" t="s">
        <v>4</v>
      </c>
      <c r="E91" s="161"/>
      <c r="F91" s="161"/>
      <c r="G91" s="18">
        <f>SUM(G89:G90)</f>
        <v>0</v>
      </c>
    </row>
    <row r="92" spans="2:7" ht="18" customHeight="1" x14ac:dyDescent="0.3"/>
    <row r="93" spans="2:7" ht="18" customHeight="1" x14ac:dyDescent="0.3"/>
    <row r="94" spans="2:7" ht="18" customHeight="1" x14ac:dyDescent="0.3"/>
    <row r="95" spans="2:7" ht="21" x14ac:dyDescent="0.3">
      <c r="E95" s="136"/>
    </row>
    <row r="96" spans="2:7" ht="23.25" customHeight="1" x14ac:dyDescent="0.3">
      <c r="E96" s="49"/>
    </row>
  </sheetData>
  <mergeCells count="19">
    <mergeCell ref="D90:F90"/>
    <mergeCell ref="D91:F91"/>
    <mergeCell ref="B54:F54"/>
    <mergeCell ref="B55:G55"/>
    <mergeCell ref="C56:G56"/>
    <mergeCell ref="C69:G69"/>
    <mergeCell ref="C75:G75"/>
    <mergeCell ref="B88:F88"/>
    <mergeCell ref="C86:G86"/>
    <mergeCell ref="C5:G5"/>
    <mergeCell ref="C13:G13"/>
    <mergeCell ref="C37:G37"/>
    <mergeCell ref="C1:G1"/>
    <mergeCell ref="D89:F89"/>
    <mergeCell ref="C43:G43"/>
    <mergeCell ref="C48:G48"/>
    <mergeCell ref="C33:G33"/>
    <mergeCell ref="B4:G4"/>
    <mergeCell ref="B32:F32"/>
  </mergeCells>
  <phoneticPr fontId="8" type="noConversion"/>
  <pageMargins left="0.25" right="0.25" top="0.75" bottom="0.75" header="0.3" footer="0.3"/>
  <pageSetup paperSize="8" scale="37" fitToHeight="4"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TOTAL BOQ</vt:lpstr>
      <vt:lpstr>BOQ_TENDER</vt:lpstr>
    </vt:vector>
  </TitlesOfParts>
  <Company>Indiana University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aa2k3061</dc:creator>
  <cp:lastModifiedBy>Khajak Thomasians</cp:lastModifiedBy>
  <cp:lastPrinted>2025-09-02T06:52:36Z</cp:lastPrinted>
  <dcterms:created xsi:type="dcterms:W3CDTF">2009-08-10T15:48:30Z</dcterms:created>
  <dcterms:modified xsi:type="dcterms:W3CDTF">2025-09-04T06:18:57Z</dcterms:modified>
</cp:coreProperties>
</file>